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PD2 2020102\2020102 ANEXOS\"/>
    </mc:Choice>
  </mc:AlternateContent>
  <bookViews>
    <workbookView xWindow="0" yWindow="0" windowWidth="20490" windowHeight="7650" firstSheet="11" activeTab="15"/>
  </bookViews>
  <sheets>
    <sheet name="Demanda potencial" sheetId="2" r:id="rId1"/>
    <sheet name="Benchmarking" sheetId="14" r:id="rId2"/>
    <sheet name="Inversión en Materia Prima" sheetId="1" r:id="rId3"/>
    <sheet name="Inversión en activos " sheetId="3" r:id="rId4"/>
    <sheet name="Consumo de energía, agua y gas" sheetId="6" r:id="rId5"/>
    <sheet name="Depreciación " sheetId="4" r:id="rId6"/>
    <sheet name="Gastos Salariales" sheetId="5" r:id="rId7"/>
    <sheet name="Costos y gastos" sheetId="7" r:id="rId8"/>
    <sheet name="Datos y Capital de trabajo" sheetId="8" r:id="rId9"/>
    <sheet name="RiskSim" sheetId="15" state="veryHidden" r:id="rId10"/>
    <sheet name="FCL del Proyecto" sheetId="9" r:id="rId11"/>
    <sheet name="FCL del Inversionista" sheetId="12" r:id="rId12"/>
    <sheet name="Crédito" sheetId="11" r:id="rId13"/>
    <sheet name="Tornado TIR " sheetId="28" r:id="rId14"/>
    <sheet name="Tornado VPN" sheetId="27" r:id="rId15"/>
    <sheet name="Simulación Reporte " sheetId="26" r:id="rId16"/>
    <sheet name="Bibliografía" sheetId="22" r:id="rId17"/>
  </sheets>
  <definedNames>
    <definedName name="BaseYear" localSheetId="15">#REF!</definedName>
    <definedName name="BaseYear" localSheetId="13">#REF!</definedName>
    <definedName name="BaseYear" localSheetId="14">#REF!</definedName>
    <definedName name="BaseYear">#REF!</definedName>
    <definedName name="CBWorkbookPriority" hidden="1">-1935235038</definedName>
    <definedName name="DiscountRate" localSheetId="15">#REF!</definedName>
    <definedName name="DiscountRate" localSheetId="13">#REF!</definedName>
    <definedName name="DiscountRate" localSheetId="14">#REF!</definedName>
    <definedName name="DiscountRate">#REF!</definedName>
    <definedName name="Erosion" localSheetId="13">#REF!</definedName>
    <definedName name="Erosion" localSheetId="14">#REF!</definedName>
    <definedName name="Erosion">#REF!</definedName>
    <definedName name="GrowthRate" localSheetId="13">#REF!</definedName>
    <definedName name="GrowthRate" localSheetId="14">#REF!</definedName>
    <definedName name="GrowthRate">#REF!</definedName>
    <definedName name="ModelType" localSheetId="15">#REF!</definedName>
    <definedName name="ModelType">#REF!</definedName>
    <definedName name="PrivateRate" localSheetId="15">#REF!</definedName>
    <definedName name="PrivateRate" localSheetId="13">#REF!</definedName>
    <definedName name="PrivateRate" localSheetId="14">#REF!</definedName>
    <definedName name="PrivateRate">#REF!</definedName>
    <definedName name="PVInvestments" localSheetId="15">#REF!</definedName>
    <definedName name="PVInvestments">#REF!</definedName>
    <definedName name="StartYear" localSheetId="15">#REF!</definedName>
    <definedName name="StartYear" localSheetId="13">#REF!</definedName>
    <definedName name="StartYear" localSheetId="14">#REF!</definedName>
    <definedName name="StartYear">#REF!</definedName>
    <definedName name="TaxRate" localSheetId="15">#REF!</definedName>
    <definedName name="TaxRate" localSheetId="13">#REF!</definedName>
    <definedName name="TaxRate" localSheetId="14">#REF!</definedName>
    <definedName name="TaxRate">#REF!</definedName>
    <definedName name="Terminal" localSheetId="15">#REF!</definedName>
    <definedName name="Terminal">#REF!</definedName>
    <definedName name="Type" localSheetId="15">#REF!</definedName>
    <definedName name="Type">#REF!</definedName>
  </definedNames>
  <calcPr calcId="162913"/>
</workbook>
</file>

<file path=xl/calcChain.xml><?xml version="1.0" encoding="utf-8"?>
<calcChain xmlns="http://schemas.openxmlformats.org/spreadsheetml/2006/main">
  <c r="G50" i="9" l="1"/>
  <c r="G51" i="9"/>
  <c r="G52" i="9"/>
  <c r="G53" i="9"/>
  <c r="G54" i="9"/>
  <c r="D2" i="8"/>
  <c r="E2" i="8" s="1"/>
  <c r="F2" i="8" s="1"/>
  <c r="G2" i="8" s="1"/>
  <c r="E10" i="7" l="1"/>
  <c r="F10" i="7" s="1"/>
  <c r="B10" i="7"/>
  <c r="F15" i="6"/>
  <c r="E15" i="6"/>
  <c r="D15" i="6"/>
  <c r="C15" i="6"/>
  <c r="B15" i="6"/>
  <c r="F12" i="6"/>
  <c r="E12" i="6"/>
  <c r="D12" i="6"/>
  <c r="C12" i="6"/>
  <c r="B12" i="6"/>
  <c r="B18" i="2"/>
  <c r="F21" i="3" l="1"/>
  <c r="F22" i="3"/>
  <c r="D35" i="6"/>
  <c r="F23" i="3" l="1"/>
  <c r="C3" i="8" l="1"/>
  <c r="D44" i="3" l="1"/>
  <c r="O14" i="14"/>
  <c r="O13" i="14"/>
  <c r="O12" i="14"/>
  <c r="B27" i="7"/>
  <c r="B21" i="8" s="1"/>
  <c r="B27" i="8" s="1"/>
  <c r="C22" i="7"/>
  <c r="D22" i="7" s="1"/>
  <c r="E22" i="7" s="1"/>
  <c r="F22" i="7" s="1"/>
  <c r="G22" i="7" s="1"/>
  <c r="H16" i="6" l="1"/>
  <c r="I16" i="6"/>
  <c r="J16" i="6"/>
  <c r="K16" i="6"/>
  <c r="G16" i="6"/>
  <c r="C25" i="7" l="1"/>
  <c r="D25" i="7" s="1"/>
  <c r="F7" i="3"/>
  <c r="E25" i="7" l="1"/>
  <c r="F25" i="7" s="1"/>
  <c r="G25" i="7" s="1"/>
  <c r="D12" i="3"/>
  <c r="R41" i="7"/>
  <c r="S41" i="7"/>
  <c r="T41" i="7"/>
  <c r="U41" i="7"/>
  <c r="Q41" i="7"/>
  <c r="R37" i="7"/>
  <c r="S37" i="7"/>
  <c r="T37" i="7"/>
  <c r="U37" i="7"/>
  <c r="Q37" i="7"/>
  <c r="R33" i="7"/>
  <c r="S33" i="7"/>
  <c r="T33" i="7"/>
  <c r="U33" i="7"/>
  <c r="Q33" i="7"/>
  <c r="XFD25" i="7" l="1"/>
  <c r="B22" i="11" l="1"/>
  <c r="B20" i="11"/>
  <c r="B21" i="11" s="1"/>
  <c r="B19" i="11" s="1"/>
  <c r="B25" i="12" l="1"/>
  <c r="B22" i="9"/>
  <c r="B26" i="12"/>
  <c r="B23" i="9"/>
  <c r="G40" i="8"/>
  <c r="G39" i="8" s="1"/>
  <c r="F40" i="8"/>
  <c r="F39" i="8" s="1"/>
  <c r="G41" i="8" s="1"/>
  <c r="E40" i="8"/>
  <c r="E39" i="8" s="1"/>
  <c r="D40" i="8"/>
  <c r="D39" i="8" s="1"/>
  <c r="C4" i="8"/>
  <c r="C3" i="12" s="1"/>
  <c r="D3" i="8"/>
  <c r="D24" i="7"/>
  <c r="E24" i="7" s="1"/>
  <c r="F24" i="7" s="1"/>
  <c r="G24" i="7" s="1"/>
  <c r="C3" i="9" l="1"/>
  <c r="C5" i="8"/>
  <c r="C40" i="8"/>
  <c r="C39" i="8" s="1"/>
  <c r="D41" i="8" s="1"/>
  <c r="D42" i="8" s="1"/>
  <c r="D4" i="8"/>
  <c r="D3" i="12" s="1"/>
  <c r="G42" i="8"/>
  <c r="F41" i="8"/>
  <c r="F42" i="8" s="1"/>
  <c r="E41" i="8"/>
  <c r="E42" i="8" s="1"/>
  <c r="E3" i="8"/>
  <c r="F3" i="8" s="1"/>
  <c r="G3" i="8" s="1"/>
  <c r="G4" i="8" s="1"/>
  <c r="G3" i="12" s="1"/>
  <c r="F4" i="8" l="1"/>
  <c r="F3" i="12" s="1"/>
  <c r="G5" i="8"/>
  <c r="G3" i="9"/>
  <c r="C42" i="8"/>
  <c r="D5" i="8"/>
  <c r="D3" i="9"/>
  <c r="E4" i="8"/>
  <c r="E3" i="12" s="1"/>
  <c r="F5" i="8" l="1"/>
  <c r="F3" i="9"/>
  <c r="E5" i="8"/>
  <c r="E3" i="9"/>
  <c r="B25" i="3" l="1"/>
  <c r="F25" i="3" s="1"/>
  <c r="K15" i="6"/>
  <c r="F13" i="6"/>
  <c r="K13" i="6" s="1"/>
  <c r="E13" i="6"/>
  <c r="J13" i="6" s="1"/>
  <c r="J15" i="6"/>
  <c r="I15" i="6"/>
  <c r="D13" i="6"/>
  <c r="I13" i="6" s="1"/>
  <c r="H15" i="6"/>
  <c r="C13" i="6"/>
  <c r="H13" i="6" s="1"/>
  <c r="C17" i="6"/>
  <c r="H17" i="6" s="1"/>
  <c r="D17" i="6"/>
  <c r="I17" i="6" s="1"/>
  <c r="E17" i="6"/>
  <c r="J17" i="6" s="1"/>
  <c r="F17" i="6"/>
  <c r="K17" i="6" s="1"/>
  <c r="B17" i="6"/>
  <c r="G17" i="6" s="1"/>
  <c r="G15" i="6"/>
  <c r="C14" i="6"/>
  <c r="H14" i="6" s="1"/>
  <c r="D14" i="6"/>
  <c r="I14" i="6" s="1"/>
  <c r="E14" i="6"/>
  <c r="J14" i="6" s="1"/>
  <c r="F14" i="6"/>
  <c r="K14" i="6" s="1"/>
  <c r="B14" i="6"/>
  <c r="G14" i="6" s="1"/>
  <c r="B13" i="6"/>
  <c r="G13" i="6" s="1"/>
  <c r="C11" i="6"/>
  <c r="H11" i="6" s="1"/>
  <c r="D11" i="6"/>
  <c r="I11" i="6" s="1"/>
  <c r="E11" i="6"/>
  <c r="J11" i="6" s="1"/>
  <c r="F11" i="6"/>
  <c r="K11" i="6" s="1"/>
  <c r="B11" i="6"/>
  <c r="G11" i="6" s="1"/>
  <c r="I24" i="3"/>
  <c r="F5" i="5"/>
  <c r="G5" i="5"/>
  <c r="H5" i="5"/>
  <c r="I5" i="5"/>
  <c r="J5" i="5"/>
  <c r="E5" i="5"/>
  <c r="J4" i="5"/>
  <c r="J3" i="5"/>
  <c r="I4" i="5"/>
  <c r="I3" i="5"/>
  <c r="H4" i="5"/>
  <c r="H3" i="5"/>
  <c r="G4" i="5"/>
  <c r="G3" i="5"/>
  <c r="F4" i="5"/>
  <c r="F3" i="5"/>
  <c r="E4" i="5"/>
  <c r="K4" i="5" s="1"/>
  <c r="E3" i="5"/>
  <c r="K3" i="5" l="1"/>
  <c r="K5" i="5"/>
  <c r="C21" i="7" s="1"/>
  <c r="D21" i="7" s="1"/>
  <c r="E21" i="7" s="1"/>
  <c r="F21" i="7" s="1"/>
  <c r="G21" i="7" s="1"/>
  <c r="C10" i="7"/>
  <c r="D10" i="7" s="1"/>
  <c r="C20" i="8"/>
  <c r="C24" i="6"/>
  <c r="C19" i="6"/>
  <c r="D19" i="6"/>
  <c r="E19" i="6"/>
  <c r="F19" i="6"/>
  <c r="B19" i="6"/>
  <c r="D24" i="6"/>
  <c r="D30" i="6" s="1"/>
  <c r="G12" i="6"/>
  <c r="B24" i="6" s="1"/>
  <c r="C18" i="7" s="1"/>
  <c r="D25" i="6"/>
  <c r="D31" i="6" s="1"/>
  <c r="H12" i="6"/>
  <c r="B25" i="6" s="1"/>
  <c r="D18" i="7" s="1"/>
  <c r="D26" i="6"/>
  <c r="D32" i="6" s="1"/>
  <c r="I12" i="6"/>
  <c r="B26" i="6" s="1"/>
  <c r="E18" i="7" s="1"/>
  <c r="D27" i="6"/>
  <c r="D33" i="6" s="1"/>
  <c r="J12" i="6"/>
  <c r="B27" i="6" s="1"/>
  <c r="F18" i="7" s="1"/>
  <c r="D28" i="6"/>
  <c r="D34" i="6" s="1"/>
  <c r="K12" i="6"/>
  <c r="B28" i="6" s="1"/>
  <c r="G18" i="7" s="1"/>
  <c r="E25" i="6"/>
  <c r="E26" i="6"/>
  <c r="E27" i="6"/>
  <c r="E28" i="6"/>
  <c r="E24" i="6"/>
  <c r="M9" i="3"/>
  <c r="F24" i="3"/>
  <c r="F20" i="3"/>
  <c r="B4" i="7" s="1"/>
  <c r="C4" i="7" s="1"/>
  <c r="D4" i="7" s="1"/>
  <c r="E4" i="7" s="1"/>
  <c r="F4" i="7" s="1"/>
  <c r="B18" i="4"/>
  <c r="F4" i="3"/>
  <c r="F5" i="3"/>
  <c r="F6" i="3"/>
  <c r="F8" i="3"/>
  <c r="F9" i="3"/>
  <c r="F10" i="3"/>
  <c r="F11" i="3"/>
  <c r="F12" i="3"/>
  <c r="F13" i="3"/>
  <c r="F15" i="3"/>
  <c r="B10" i="4" s="1"/>
  <c r="F16" i="3"/>
  <c r="F17" i="3"/>
  <c r="F3" i="3"/>
  <c r="B19" i="3"/>
  <c r="F19" i="3" s="1"/>
  <c r="B6" i="7" s="1"/>
  <c r="B18" i="3"/>
  <c r="F18" i="3" s="1"/>
  <c r="B5" i="7" s="1"/>
  <c r="C5" i="7" s="1"/>
  <c r="D5" i="7" s="1"/>
  <c r="E5" i="7" s="1"/>
  <c r="F5" i="7" s="1"/>
  <c r="J2" i="1"/>
  <c r="D20" i="8" l="1"/>
  <c r="C6" i="7"/>
  <c r="D6" i="7" s="1"/>
  <c r="E6" i="7" s="1"/>
  <c r="F6" i="7" s="1"/>
  <c r="G20" i="7"/>
  <c r="F20" i="7"/>
  <c r="E20" i="7"/>
  <c r="E20" i="8"/>
  <c r="D20" i="7"/>
  <c r="C20" i="7"/>
  <c r="C19" i="7"/>
  <c r="C25" i="6"/>
  <c r="E13" i="1"/>
  <c r="D14" i="3"/>
  <c r="F14" i="3" s="1"/>
  <c r="C23" i="7" s="1"/>
  <c r="D23" i="7" s="1"/>
  <c r="E23" i="7" s="1"/>
  <c r="F23" i="7" s="1"/>
  <c r="G23" i="7" s="1"/>
  <c r="B9" i="8"/>
  <c r="B8" i="8"/>
  <c r="D10" i="1"/>
  <c r="G3" i="1"/>
  <c r="I3" i="1" s="1"/>
  <c r="L3" i="1" s="1"/>
  <c r="G4" i="1"/>
  <c r="I4" i="1" s="1"/>
  <c r="L4" i="1" s="1"/>
  <c r="G5" i="1"/>
  <c r="I5" i="1" s="1"/>
  <c r="G6" i="1"/>
  <c r="I6" i="1" s="1"/>
  <c r="G7" i="1"/>
  <c r="I7" i="1" s="1"/>
  <c r="G8" i="1"/>
  <c r="I8" i="1" s="1"/>
  <c r="L8" i="1" s="1"/>
  <c r="G9" i="1"/>
  <c r="I9" i="1" s="1"/>
  <c r="G10" i="1"/>
  <c r="I10" i="1" s="1"/>
  <c r="L10" i="1" s="1"/>
  <c r="G2" i="1"/>
  <c r="I2" i="1" s="1"/>
  <c r="E10" i="1"/>
  <c r="F10" i="1" s="1"/>
  <c r="H10" i="1" s="1"/>
  <c r="E3" i="1"/>
  <c r="F3" i="1" s="1"/>
  <c r="H3" i="1" s="1"/>
  <c r="E4" i="1"/>
  <c r="F4" i="1" s="1"/>
  <c r="H4" i="1" s="1"/>
  <c r="E5" i="1"/>
  <c r="F5" i="1" s="1"/>
  <c r="H5" i="1" s="1"/>
  <c r="E6" i="1"/>
  <c r="F6" i="1" s="1"/>
  <c r="H6" i="1" s="1"/>
  <c r="L6" i="1" s="1"/>
  <c r="E7" i="1"/>
  <c r="F7" i="1" s="1"/>
  <c r="H7" i="1" s="1"/>
  <c r="L7" i="1" s="1"/>
  <c r="E8" i="1"/>
  <c r="F8" i="1" s="1"/>
  <c r="H8" i="1" s="1"/>
  <c r="E9" i="1"/>
  <c r="F9" i="1" s="1"/>
  <c r="H9" i="1" s="1"/>
  <c r="L9" i="1" s="1"/>
  <c r="E2" i="1"/>
  <c r="F2" i="1" s="1"/>
  <c r="H2" i="1" s="1"/>
  <c r="L2" i="1" s="1"/>
  <c r="L11" i="1" l="1"/>
  <c r="B3" i="7" s="1"/>
  <c r="C3" i="7" s="1"/>
  <c r="D3" i="7" s="1"/>
  <c r="B16" i="8"/>
  <c r="B15" i="9" s="1"/>
  <c r="G20" i="8"/>
  <c r="F20" i="8"/>
  <c r="C26" i="6"/>
  <c r="D19" i="7"/>
  <c r="C16" i="4"/>
  <c r="D16" i="4"/>
  <c r="G16" i="4"/>
  <c r="F16" i="4"/>
  <c r="E16" i="4"/>
  <c r="C17" i="4"/>
  <c r="D17" i="4" s="1"/>
  <c r="D8" i="4"/>
  <c r="E8" i="4"/>
  <c r="F8" i="4"/>
  <c r="G8" i="4"/>
  <c r="C8" i="4"/>
  <c r="B16" i="12" l="1"/>
  <c r="C19" i="8"/>
  <c r="C23" i="8" s="1"/>
  <c r="D19" i="8"/>
  <c r="D44" i="8" s="1"/>
  <c r="D47" i="8" s="1"/>
  <c r="D46" i="8" s="1"/>
  <c r="E48" i="8" s="1"/>
  <c r="F26" i="7"/>
  <c r="F14" i="8"/>
  <c r="E26" i="7"/>
  <c r="E14" i="8"/>
  <c r="C9" i="4"/>
  <c r="C10" i="4" s="1"/>
  <c r="C11" i="4" s="1"/>
  <c r="C26" i="7"/>
  <c r="C27" i="7" s="1"/>
  <c r="C21" i="8" s="1"/>
  <c r="C14" i="8"/>
  <c r="C14" i="12" s="1"/>
  <c r="D26" i="7"/>
  <c r="D27" i="7" s="1"/>
  <c r="D21" i="8" s="1"/>
  <c r="D25" i="8" s="1"/>
  <c r="D51" i="8" s="1"/>
  <c r="D14" i="8"/>
  <c r="G26" i="7"/>
  <c r="G14" i="8"/>
  <c r="E3" i="7"/>
  <c r="E19" i="8"/>
  <c r="E44" i="8" s="1"/>
  <c r="E47" i="8" s="1"/>
  <c r="E46" i="8" s="1"/>
  <c r="F48" i="8" s="1"/>
  <c r="C27" i="6"/>
  <c r="E19" i="7"/>
  <c r="E17" i="4"/>
  <c r="F17" i="4" s="1"/>
  <c r="G17" i="4" s="1"/>
  <c r="G18" i="4" s="1"/>
  <c r="G19" i="4" s="1"/>
  <c r="D18" i="4"/>
  <c r="D19" i="4" s="1"/>
  <c r="C18" i="4"/>
  <c r="C19" i="4" s="1"/>
  <c r="D53" i="8" l="1"/>
  <c r="D38" i="8" s="1"/>
  <c r="C44" i="8"/>
  <c r="C47" i="8" s="1"/>
  <c r="D23" i="8"/>
  <c r="F13" i="9"/>
  <c r="F14" i="12"/>
  <c r="D13" i="9"/>
  <c r="D14" i="12"/>
  <c r="E13" i="9"/>
  <c r="E14" i="12"/>
  <c r="G13" i="9"/>
  <c r="G14" i="12"/>
  <c r="D27" i="8"/>
  <c r="D48" i="8"/>
  <c r="D49" i="8" s="1"/>
  <c r="D56" i="8" s="1"/>
  <c r="E27" i="7"/>
  <c r="E21" i="8" s="1"/>
  <c r="E25" i="8" s="1"/>
  <c r="E51" i="8" s="1"/>
  <c r="E53" i="8" s="1"/>
  <c r="E38" i="8" s="1"/>
  <c r="C13" i="9"/>
  <c r="C15" i="8"/>
  <c r="C25" i="8"/>
  <c r="C51" i="8" s="1"/>
  <c r="C27" i="8"/>
  <c r="C4" i="9" s="1"/>
  <c r="D9" i="4"/>
  <c r="D10" i="4" s="1"/>
  <c r="D11" i="4" s="1"/>
  <c r="E49" i="8"/>
  <c r="E56" i="8" s="1"/>
  <c r="F3" i="7"/>
  <c r="G19" i="8" s="1"/>
  <c r="G44" i="8" s="1"/>
  <c r="G47" i="8" s="1"/>
  <c r="G46" i="8" s="1"/>
  <c r="F19" i="8"/>
  <c r="F44" i="8" s="1"/>
  <c r="F47" i="8" s="1"/>
  <c r="E23" i="8"/>
  <c r="E18" i="4"/>
  <c r="E19" i="4" s="1"/>
  <c r="C28" i="6"/>
  <c r="G19" i="7" s="1"/>
  <c r="G27" i="7" s="1"/>
  <c r="G21" i="8" s="1"/>
  <c r="F19" i="7"/>
  <c r="F18" i="4"/>
  <c r="F19" i="4" s="1"/>
  <c r="C53" i="8" l="1"/>
  <c r="C38" i="8" s="1"/>
  <c r="D4" i="9"/>
  <c r="D5" i="9" s="1"/>
  <c r="D57" i="8"/>
  <c r="E9" i="4"/>
  <c r="E10" i="4" s="1"/>
  <c r="E11" i="4" s="1"/>
  <c r="D4" i="12"/>
  <c r="D5" i="12" s="1"/>
  <c r="E27" i="8"/>
  <c r="E57" i="8"/>
  <c r="C49" i="8"/>
  <c r="C56" i="8" s="1"/>
  <c r="C57" i="8" s="1"/>
  <c r="B58" i="8" s="1"/>
  <c r="B17" i="9" s="1"/>
  <c r="C5" i="9"/>
  <c r="C4" i="12"/>
  <c r="C5" i="12" s="1"/>
  <c r="F27" i="7"/>
  <c r="F21" i="8" s="1"/>
  <c r="F25" i="8" s="1"/>
  <c r="F51" i="8" s="1"/>
  <c r="F53" i="8" s="1"/>
  <c r="F38" i="8" s="1"/>
  <c r="G25" i="8"/>
  <c r="G51" i="8" s="1"/>
  <c r="G53" i="8" s="1"/>
  <c r="G38" i="8" s="1"/>
  <c r="D15" i="8"/>
  <c r="C16" i="8"/>
  <c r="F46" i="8"/>
  <c r="G48" i="8" s="1"/>
  <c r="G49" i="8" s="1"/>
  <c r="G56" i="8" s="1"/>
  <c r="F23" i="8"/>
  <c r="G27" i="8"/>
  <c r="G4" i="9" s="1"/>
  <c r="G23" i="8"/>
  <c r="D6" i="9" l="1"/>
  <c r="D7" i="9"/>
  <c r="C10" i="9"/>
  <c r="C6" i="9"/>
  <c r="C7" i="9"/>
  <c r="F9" i="4"/>
  <c r="F10" i="4" s="1"/>
  <c r="D10" i="9"/>
  <c r="D11" i="9" s="1"/>
  <c r="D8" i="9"/>
  <c r="E4" i="9"/>
  <c r="E5" i="9" s="1"/>
  <c r="D58" i="8"/>
  <c r="D17" i="9" s="1"/>
  <c r="C58" i="8"/>
  <c r="C8" i="9"/>
  <c r="E4" i="12"/>
  <c r="E5" i="12" s="1"/>
  <c r="E7" i="12" s="1"/>
  <c r="C7" i="12"/>
  <c r="C6" i="12"/>
  <c r="C8" i="12"/>
  <c r="D6" i="12"/>
  <c r="D7" i="12"/>
  <c r="D8" i="12"/>
  <c r="G57" i="8"/>
  <c r="G9" i="4"/>
  <c r="G10" i="4" s="1"/>
  <c r="G11" i="4" s="1"/>
  <c r="G5" i="9"/>
  <c r="G4" i="12"/>
  <c r="G5" i="12" s="1"/>
  <c r="B18" i="12"/>
  <c r="F27" i="8"/>
  <c r="F4" i="9" s="1"/>
  <c r="E15" i="8"/>
  <c r="D16" i="8"/>
  <c r="F49" i="8"/>
  <c r="F56" i="8" s="1"/>
  <c r="F11" i="4"/>
  <c r="D12" i="9" l="1"/>
  <c r="D14" i="9" s="1"/>
  <c r="D18" i="9" s="1"/>
  <c r="G7" i="9"/>
  <c r="G6" i="9"/>
  <c r="E6" i="9"/>
  <c r="E7" i="9"/>
  <c r="D9" i="9"/>
  <c r="E10" i="9"/>
  <c r="E11" i="9" s="1"/>
  <c r="E8" i="9"/>
  <c r="D18" i="12"/>
  <c r="G10" i="9"/>
  <c r="G11" i="9" s="1"/>
  <c r="C9" i="9"/>
  <c r="B18" i="9"/>
  <c r="B29" i="9" s="1"/>
  <c r="B32" i="9" s="1"/>
  <c r="B4" i="11"/>
  <c r="C17" i="9"/>
  <c r="C18" i="12"/>
  <c r="E8" i="12"/>
  <c r="E6" i="12"/>
  <c r="D9" i="12"/>
  <c r="C9" i="12"/>
  <c r="C11" i="9"/>
  <c r="C12" i="9" s="1"/>
  <c r="C14" i="9" s="1"/>
  <c r="G7" i="12"/>
  <c r="G8" i="12"/>
  <c r="G6" i="12"/>
  <c r="G8" i="9"/>
  <c r="F5" i="9"/>
  <c r="F4" i="12"/>
  <c r="F5" i="12" s="1"/>
  <c r="F57" i="8"/>
  <c r="F15" i="8"/>
  <c r="E16" i="8"/>
  <c r="E12" i="9" l="1"/>
  <c r="E14" i="9" s="1"/>
  <c r="F7" i="9"/>
  <c r="F6" i="9"/>
  <c r="E9" i="9"/>
  <c r="C18" i="9"/>
  <c r="C29" i="9" s="1"/>
  <c r="D29" i="9" s="1"/>
  <c r="G9" i="9"/>
  <c r="F10" i="9"/>
  <c r="F11" i="9" s="1"/>
  <c r="F58" i="8"/>
  <c r="F18" i="12" s="1"/>
  <c r="E58" i="8"/>
  <c r="E17" i="9" s="1"/>
  <c r="E9" i="12"/>
  <c r="B19" i="12"/>
  <c r="B21" i="12" s="1"/>
  <c r="B34" i="12" s="1"/>
  <c r="G11" i="11"/>
  <c r="C12" i="11" s="1"/>
  <c r="D12" i="11" s="1"/>
  <c r="C10" i="12" s="1"/>
  <c r="C11" i="12" s="1"/>
  <c r="B7" i="11"/>
  <c r="G9" i="12"/>
  <c r="G12" i="9"/>
  <c r="G14" i="9" s="1"/>
  <c r="F7" i="12"/>
  <c r="F8" i="12"/>
  <c r="F6" i="12"/>
  <c r="F8" i="9"/>
  <c r="G15" i="8"/>
  <c r="F16" i="8"/>
  <c r="E18" i="9" l="1"/>
  <c r="E29" i="9" s="1"/>
  <c r="B34" i="9"/>
  <c r="B35" i="9" s="1"/>
  <c r="C35" i="9" s="1"/>
  <c r="E18" i="12"/>
  <c r="F9" i="9"/>
  <c r="F17" i="9"/>
  <c r="C12" i="12"/>
  <c r="C13" i="12" s="1"/>
  <c r="B37" i="12"/>
  <c r="F15" i="11"/>
  <c r="F12" i="11"/>
  <c r="E12" i="11" s="1"/>
  <c r="F13" i="11"/>
  <c r="F14" i="11"/>
  <c r="F16" i="11"/>
  <c r="F9" i="12"/>
  <c r="F12" i="9"/>
  <c r="F14" i="9" s="1"/>
  <c r="G16" i="8"/>
  <c r="G18" i="9" s="1"/>
  <c r="F18" i="9" l="1"/>
  <c r="F29" i="9" s="1"/>
  <c r="G29" i="9" s="1"/>
  <c r="C20" i="12"/>
  <c r="G12" i="11"/>
  <c r="C13" i="11" s="1"/>
  <c r="D13" i="11" s="1"/>
  <c r="C15" i="12"/>
  <c r="B25" i="9" l="1"/>
  <c r="B24" i="9"/>
  <c r="E13" i="11"/>
  <c r="D20" i="12" s="1"/>
  <c r="D10" i="12"/>
  <c r="D11" i="12" s="1"/>
  <c r="D12" i="12" s="1"/>
  <c r="C21" i="12"/>
  <c r="G13" i="11" l="1"/>
  <c r="C14" i="11" s="1"/>
  <c r="D14" i="11" s="1"/>
  <c r="E10" i="12" s="1"/>
  <c r="E11" i="12" s="1"/>
  <c r="E12" i="12" s="1"/>
  <c r="B39" i="12"/>
  <c r="B40" i="12" s="1"/>
  <c r="C40" i="12" s="1"/>
  <c r="C34" i="12"/>
  <c r="E14" i="11" l="1"/>
  <c r="G14" i="11" s="1"/>
  <c r="C15" i="11" s="1"/>
  <c r="D15" i="11" s="1"/>
  <c r="E15" i="11" s="1"/>
  <c r="D13" i="12"/>
  <c r="D15" i="12" s="1"/>
  <c r="D21" i="12" s="1"/>
  <c r="D34" i="12" s="1"/>
  <c r="F10" i="12" l="1"/>
  <c r="F11" i="12" s="1"/>
  <c r="F12" i="12" s="1"/>
  <c r="E20" i="12"/>
  <c r="E13" i="12"/>
  <c r="E15" i="12" s="1"/>
  <c r="G15" i="11"/>
  <c r="C16" i="11" s="1"/>
  <c r="D16" i="11" s="1"/>
  <c r="F20" i="12"/>
  <c r="E21" i="12" l="1"/>
  <c r="E34" i="12" s="1"/>
  <c r="F13" i="12"/>
  <c r="E16" i="11"/>
  <c r="G10" i="12"/>
  <c r="F15" i="12" l="1"/>
  <c r="F21" i="12" s="1"/>
  <c r="F34" i="12" s="1"/>
  <c r="G11" i="12"/>
  <c r="G12" i="12" s="1"/>
  <c r="G16" i="11"/>
  <c r="G20" i="12"/>
  <c r="G13" i="12" l="1"/>
  <c r="G15" i="12" l="1"/>
  <c r="G21" i="12" s="1"/>
  <c r="B27" i="12" l="1"/>
  <c r="B28" i="12"/>
  <c r="G34" i="12"/>
</calcChain>
</file>

<file path=xl/comments1.xml><?xml version="1.0" encoding="utf-8"?>
<comments xmlns="http://schemas.openxmlformats.org/spreadsheetml/2006/main">
  <authors>
    <author>Admin</author>
  </authors>
  <commentList>
    <comment ref="B7" authorId="0" shapeId="0">
      <text>
        <r>
          <rPr>
            <b/>
            <sz val="9"/>
            <color indexed="81"/>
            <rFont val="Tahoma"/>
            <family val="2"/>
          </rPr>
          <t>Esta tarifa ya incluye el costo fijo</t>
        </r>
      </text>
    </comment>
  </commentList>
</comments>
</file>

<file path=xl/sharedStrings.xml><?xml version="1.0" encoding="utf-8"?>
<sst xmlns="http://schemas.openxmlformats.org/spreadsheetml/2006/main" count="1199" uniqueCount="722">
  <si>
    <t>Población cali 2020</t>
  </si>
  <si>
    <t>Hombres</t>
  </si>
  <si>
    <t>mujeres</t>
  </si>
  <si>
    <t xml:space="preserve">Aceptación del producto </t>
  </si>
  <si>
    <t>Días laborales</t>
  </si>
  <si>
    <t>Población del estrato 3 en adelante</t>
  </si>
  <si>
    <t>Mujeres por encima del estrato 3</t>
  </si>
  <si>
    <t xml:space="preserve"> 569.215 
</t>
  </si>
  <si>
    <t xml:space="preserve">Mujeres entre los 20 y 40 años por encima del estrato 3 </t>
  </si>
  <si>
    <t>Mujeres potenciales a adquirir el producto</t>
  </si>
  <si>
    <t xml:space="preserve">Jabones al Día </t>
  </si>
  <si>
    <t xml:space="preserve">Materia prima </t>
  </si>
  <si>
    <t>Cantidad (gr/jabón)</t>
  </si>
  <si>
    <t>Cantidad(Litros/jabón)</t>
  </si>
  <si>
    <t>Cantidades (gr/día)</t>
  </si>
  <si>
    <t>Cantidades (kg/día)</t>
  </si>
  <si>
    <t>Cantidades (litros/día)</t>
  </si>
  <si>
    <t>Cantidades (kg/año)</t>
  </si>
  <si>
    <t>Cantidades (litros/año)</t>
  </si>
  <si>
    <t>Precio por kg</t>
  </si>
  <si>
    <t>Precio por Litro</t>
  </si>
  <si>
    <t>Total</t>
  </si>
  <si>
    <t xml:space="preserve">Glicerina </t>
  </si>
  <si>
    <t xml:space="preserve">Borra de café </t>
  </si>
  <si>
    <t>*</t>
  </si>
  <si>
    <t>Manteca de Cacao</t>
  </si>
  <si>
    <t>Transporte/día</t>
  </si>
  <si>
    <t>Dias laborales</t>
  </si>
  <si>
    <t xml:space="preserve">*Borra de café </t>
  </si>
  <si>
    <t>.</t>
  </si>
  <si>
    <t xml:space="preserve">Cantidad </t>
  </si>
  <si>
    <t>Máquina, equipo, instrumento</t>
  </si>
  <si>
    <t>Valor unitario</t>
  </si>
  <si>
    <t>Costo de envío</t>
  </si>
  <si>
    <t xml:space="preserve">Ubicación </t>
  </si>
  <si>
    <t>Consumo de energía (kWh)</t>
  </si>
  <si>
    <t>Consumo de agua (m3)</t>
  </si>
  <si>
    <t>Consumo de gas (m3/hr)</t>
  </si>
  <si>
    <t>Incluido</t>
  </si>
  <si>
    <t>Bogotá D.C</t>
  </si>
  <si>
    <t>-</t>
  </si>
  <si>
    <t>Cali</t>
  </si>
  <si>
    <t>kg</t>
  </si>
  <si>
    <t>m3</t>
  </si>
  <si>
    <t xml:space="preserve">Estantería fabricada en acero inoxidable Dimensiones: 200 cm (alto), 70 cm (ancho), 190cm (largo) </t>
  </si>
  <si>
    <t xml:space="preserve">Estantería fabricada en acero inoxidable Dimensiones: 200 cm (alto), 52 cm (ancho), 440 cm (largo) </t>
  </si>
  <si>
    <t>Estantería fabricada en acero inoxidable Dimensiones: 200 cm (alto), 72 cm (ancho), 252 cm (largo)</t>
  </si>
  <si>
    <t>Balanza plataforma 500kg industrial C/lector led ruedas</t>
  </si>
  <si>
    <t>Marmita baño maría con agitador a gas EXH-40</t>
  </si>
  <si>
    <t>Baño maría precisión de 28 litros thermo scientific - precision gp28</t>
  </si>
  <si>
    <t>Medellín</t>
  </si>
  <si>
    <t>Horno Anna Unox 4 bandejas</t>
  </si>
  <si>
    <t>Bombas de trasiego industriales para dispensa químicos de manera continua</t>
  </si>
  <si>
    <t>https://tupapelcomestible.com/producto/papel-arroz-dd-grosor-0-65mm-50-hojas/</t>
  </si>
  <si>
    <t>Caja de cartón corrugada</t>
  </si>
  <si>
    <t>Computador Lenovo F0EX006HLD</t>
  </si>
  <si>
    <t>https://www.alkosto.com/all-in-one-lenovo-aio-3-amd-athlon-21-5-pulgadas-ram-4gb-disco-solido-512gb-negro</t>
  </si>
  <si>
    <t>Combo Sanitario Tao Single Sin Pedestal + Grifería Lavamanos Sencillo + Kit De Accesorios 3 Piezas</t>
  </si>
  <si>
    <t>Adecuación planta industrial</t>
  </si>
  <si>
    <t>Valor</t>
  </si>
  <si>
    <t>Asignación, reconocimiento o renovación de código de notificación sanitaria obligatoria de productos cosméticos.</t>
  </si>
  <si>
    <t>Modificación de registro sanitario, permiso sanitario, notificación sanitaria.</t>
  </si>
  <si>
    <t>Cambios legales a Notificación Sanitaria Obligatoria de productos cosméticos, de higiene doméstica y absorbentes de higiene personal.</t>
  </si>
  <si>
    <t>Cambios técnicos a Notificación Sanitaria Obligatoria de productos cosméticos, de higiene doméstica y absorbentes de higiene personal.</t>
  </si>
  <si>
    <t>Certificación de venta libre en formato OMS; Certificación de venta libre con observaciones específicas por registro sanitario, permiso sanitario, permiso de comercialización, notificación sanitaria obligatoria o Notificación Sanitaria de Alimentos.</t>
  </si>
  <si>
    <t>Certificación de Venta Libre Automático con firma digital.</t>
  </si>
  <si>
    <t>Autorizaciones.</t>
  </si>
  <si>
    <t>Autorización de muestra sin valor comercial de veintiún (21) o más productos cosméticos, productos de higiene doméstica y productos absorbentes de higiene personal.</t>
  </si>
  <si>
    <t>Autorizaciones de Publicidad (publicidad medio impreso, audiovisual, radio y páginas web de hasta 100 folios).</t>
  </si>
  <si>
    <t xml:space="preserve">Expedición de certificados de Buenas Prácticas de Manufactura (BPM) </t>
  </si>
  <si>
    <t>Visita para certificar o renovar certificado de Buenas Prácticas de Manufactura (BPM) de: Establecimientos de productos cosméticos.</t>
  </si>
  <si>
    <t>Expedición de certificados de capacidad para: Establecimientos de productos cosméticos.</t>
  </si>
  <si>
    <t xml:space="preserve">Costo variable </t>
  </si>
  <si>
    <t>Costo fijo</t>
  </si>
  <si>
    <t>Unidades</t>
  </si>
  <si>
    <t>$/kWh</t>
  </si>
  <si>
    <r>
      <t>$/m</t>
    </r>
    <r>
      <rPr>
        <vertAlign val="superscript"/>
        <sz val="11"/>
        <color theme="1"/>
        <rFont val="Calibri"/>
        <family val="2"/>
        <scheme val="minor"/>
      </rPr>
      <t>3</t>
    </r>
  </si>
  <si>
    <t>Tarifa de alcantarillado comercial e industrial EMCALI</t>
  </si>
  <si>
    <t>Tiempo de uso (horas)</t>
  </si>
  <si>
    <t>Año 1</t>
  </si>
  <si>
    <t xml:space="preserve">Año2 </t>
  </si>
  <si>
    <t>Año 3</t>
  </si>
  <si>
    <t>Año 4</t>
  </si>
  <si>
    <t>Año 5</t>
  </si>
  <si>
    <t>Iluminación</t>
  </si>
  <si>
    <t>M3</t>
  </si>
  <si>
    <t>Costo referente al consumo de energía por las máquinas</t>
  </si>
  <si>
    <t>Costo referente al consumo de agua por las máquinas y equipos</t>
  </si>
  <si>
    <t>Costo referente al consumo de gas por las máquinas y equipos</t>
  </si>
  <si>
    <t>Año 2</t>
  </si>
  <si>
    <t xml:space="preserve">Máquinas y Equipos </t>
  </si>
  <si>
    <t>Periodo</t>
  </si>
  <si>
    <t>Año 0</t>
  </si>
  <si>
    <t>Depreciación por periodo</t>
  </si>
  <si>
    <t xml:space="preserve">Depreciación Acumulada </t>
  </si>
  <si>
    <t>Valor en Libros</t>
  </si>
  <si>
    <t>Fracción a recuperar</t>
  </si>
  <si>
    <t xml:space="preserve">Computadora </t>
  </si>
  <si>
    <t>Cargo</t>
  </si>
  <si>
    <t xml:space="preserve">Operario 1 </t>
  </si>
  <si>
    <t>Operario 2</t>
  </si>
  <si>
    <t xml:space="preserve"> $        102,853</t>
  </si>
  <si>
    <t xml:space="preserve"> $                  -  </t>
  </si>
  <si>
    <t>Materia Prima</t>
  </si>
  <si>
    <t xml:space="preserve">Año 3 </t>
  </si>
  <si>
    <t>Costo de Materia Prima</t>
  </si>
  <si>
    <t>Costo cajas corrugadas</t>
  </si>
  <si>
    <t>Costo cajas cartulina</t>
  </si>
  <si>
    <t>Costo papel de arroz</t>
  </si>
  <si>
    <t>Mano de obra directa</t>
  </si>
  <si>
    <t>Costos indirectos fabricación</t>
  </si>
  <si>
    <t>Consumo de energía</t>
  </si>
  <si>
    <t>Consumo de agua</t>
  </si>
  <si>
    <t>Consumo de gas</t>
  </si>
  <si>
    <t>Salarios indirectos</t>
  </si>
  <si>
    <t>Pruebas de calidad fisicoquímicas</t>
  </si>
  <si>
    <t>Depreciación</t>
  </si>
  <si>
    <t>m2</t>
  </si>
  <si>
    <t>Departamental</t>
  </si>
  <si>
    <t>Zona Sur</t>
  </si>
  <si>
    <t xml:space="preserve">Año 0 </t>
  </si>
  <si>
    <t xml:space="preserve">Arriendo </t>
  </si>
  <si>
    <t>Adecuación</t>
  </si>
  <si>
    <t>Aumento del mercado</t>
  </si>
  <si>
    <t>Año</t>
  </si>
  <si>
    <t>Venta Jabones exfoliantes</t>
  </si>
  <si>
    <t>Precio Unitario jabón exfoliante</t>
  </si>
  <si>
    <t>Ingresos</t>
  </si>
  <si>
    <t>Cartera</t>
  </si>
  <si>
    <t>Inversiones</t>
  </si>
  <si>
    <t xml:space="preserve">Inversión en activos diferidos e intangibles </t>
  </si>
  <si>
    <t>Depreciación total</t>
  </si>
  <si>
    <t>Depreciación total acumulada</t>
  </si>
  <si>
    <t>Valor en libros</t>
  </si>
  <si>
    <t>Costo Materia Prima</t>
  </si>
  <si>
    <t>Costos Mano de obra directa</t>
  </si>
  <si>
    <t>Costos Indirectos de fabricación</t>
  </si>
  <si>
    <t>Costos primos</t>
  </si>
  <si>
    <t>Costos de conversión</t>
  </si>
  <si>
    <t>Costo de producto final y vendido</t>
  </si>
  <si>
    <t>Políticas</t>
  </si>
  <si>
    <t>Inventario Materia Prima</t>
  </si>
  <si>
    <t>días</t>
  </si>
  <si>
    <t>Producto Terminado</t>
  </si>
  <si>
    <t>Impuesto de renta</t>
  </si>
  <si>
    <t>CuentasxCobrar (clientes)</t>
  </si>
  <si>
    <t>CuentasxPagar (Proveedores)</t>
  </si>
  <si>
    <t>Costo inventario Final PT</t>
  </si>
  <si>
    <t>Inventario Final PT</t>
  </si>
  <si>
    <t>Ventas</t>
  </si>
  <si>
    <t>Inventario Inicial PT</t>
  </si>
  <si>
    <t xml:space="preserve">Producción </t>
  </si>
  <si>
    <t xml:space="preserve">Costo de MP por PT </t>
  </si>
  <si>
    <t>Inventario final MP</t>
  </si>
  <si>
    <t>Consumo MP</t>
  </si>
  <si>
    <t>Inventario inicial MP</t>
  </si>
  <si>
    <t>Compras MP</t>
  </si>
  <si>
    <t xml:space="preserve">Costo de conversión PT </t>
  </si>
  <si>
    <t>Costo unitario PT</t>
  </si>
  <si>
    <t>Cuentas por pagar</t>
  </si>
  <si>
    <t xml:space="preserve">Capital de trabajo </t>
  </si>
  <si>
    <t>Inversión Capital de trabajo</t>
  </si>
  <si>
    <t>Ingresos por Venta de Jabones exfoliantes</t>
  </si>
  <si>
    <t>Costos de ventas</t>
  </si>
  <si>
    <t>Utilidad Bruta</t>
  </si>
  <si>
    <t>Gastos Administrativos</t>
  </si>
  <si>
    <t>Gastos Logísticos</t>
  </si>
  <si>
    <t>Gastos Comerciales</t>
  </si>
  <si>
    <t>Utilidad Operativa</t>
  </si>
  <si>
    <t>Impuestos</t>
  </si>
  <si>
    <t>UODI</t>
  </si>
  <si>
    <t>Flujo de Caja Bruto</t>
  </si>
  <si>
    <t>Inversión en activos</t>
  </si>
  <si>
    <t xml:space="preserve">Inversión en Capital de Trabajo </t>
  </si>
  <si>
    <t>Flujo de Caja Neto</t>
  </si>
  <si>
    <t>TIO</t>
  </si>
  <si>
    <t>WACC</t>
  </si>
  <si>
    <t>TIR</t>
  </si>
  <si>
    <t>VPN</t>
  </si>
  <si>
    <t>INA</t>
  </si>
  <si>
    <t>J</t>
  </si>
  <si>
    <r>
      <t>I</t>
    </r>
    <r>
      <rPr>
        <sz val="11"/>
        <color theme="1"/>
        <rFont val="Calibri"/>
        <family val="2"/>
        <scheme val="minor"/>
      </rPr>
      <t>o</t>
    </r>
  </si>
  <si>
    <t>Sumatoria flujos hasta J</t>
  </si>
  <si>
    <t>Flujo J+1</t>
  </si>
  <si>
    <t>PPD</t>
  </si>
  <si>
    <t>Meses</t>
  </si>
  <si>
    <t>Financiación Crédito</t>
  </si>
  <si>
    <t>Financiación Capital Propio</t>
  </si>
  <si>
    <t>Costo del Crédito</t>
  </si>
  <si>
    <t>Periodos</t>
  </si>
  <si>
    <t>años</t>
  </si>
  <si>
    <t>Cuota</t>
  </si>
  <si>
    <t xml:space="preserve">Valor inicial </t>
  </si>
  <si>
    <t>Interés</t>
  </si>
  <si>
    <t>Capital</t>
  </si>
  <si>
    <t xml:space="preserve">Valor Final </t>
  </si>
  <si>
    <t>Obtención del WACC</t>
  </si>
  <si>
    <t>Costo de la deuda</t>
  </si>
  <si>
    <t>Costo de la deuda después de impuestos (rd)</t>
  </si>
  <si>
    <t>Costo Capital Propio (rp)</t>
  </si>
  <si>
    <t>Intereses</t>
  </si>
  <si>
    <t>UAI</t>
  </si>
  <si>
    <t>Crédito</t>
  </si>
  <si>
    <t>Amortización del crédito</t>
  </si>
  <si>
    <t>Porcentaje de inversiones</t>
  </si>
  <si>
    <t>Porcentaje de gastos</t>
  </si>
  <si>
    <t>Crecimiento ventas</t>
  </si>
  <si>
    <t>Precio</t>
  </si>
  <si>
    <t>Resultados</t>
  </si>
  <si>
    <t>Límite inferior</t>
  </si>
  <si>
    <t>Base</t>
  </si>
  <si>
    <t>Límite superior</t>
  </si>
  <si>
    <t>Benchmarking realizado en la investigación del mercado de la primera etapa del Proyecto del Diseño</t>
  </si>
  <si>
    <t>TABLA XIX</t>
  </si>
  <si>
    <t>CALCULO DEL PRECIO POR UNIDAD DE PRODUCTO</t>
  </si>
  <si>
    <t>Cantidad</t>
  </si>
  <si>
    <t>Producto</t>
  </si>
  <si>
    <t>Jabón naranja (gramos)</t>
  </si>
  <si>
    <t>Jabón café (gramos)</t>
  </si>
  <si>
    <t>Peso aproximado jabón exfoliante</t>
  </si>
  <si>
    <t>gr</t>
  </si>
  <si>
    <t>Jabón piña (gramos)</t>
  </si>
  <si>
    <t>Shampoo naranja (ml)</t>
  </si>
  <si>
    <t>Shampoo café (ml)</t>
  </si>
  <si>
    <t>Shampoo piña (ml)</t>
  </si>
  <si>
    <t>Crema naranja (ml)</t>
  </si>
  <si>
    <t>Crema café (ml)</t>
  </si>
  <si>
    <t>Crema piña (ml)</t>
  </si>
  <si>
    <t>Exfoliante naranja (ml)</t>
  </si>
  <si>
    <t>Exfoliante café (ml)</t>
  </si>
  <si>
    <t>Exfoliante piña (ml)</t>
  </si>
  <si>
    <t xml:space="preserve">Se establece un precio de </t>
  </si>
  <si>
    <t>Precio Jabón exfoliante</t>
  </si>
  <si>
    <t>Valores</t>
  </si>
  <si>
    <t>Gastos</t>
  </si>
  <si>
    <t>Esperado</t>
  </si>
  <si>
    <t>Pesimista</t>
  </si>
  <si>
    <t>Porcentaje de costos</t>
  </si>
  <si>
    <t>Distribución Uniforme (0,80;1,30)</t>
  </si>
  <si>
    <t>Distribución Uniforme (0,6667;1)</t>
  </si>
  <si>
    <t>Gastos totales</t>
  </si>
  <si>
    <t>% Activos</t>
  </si>
  <si>
    <t xml:space="preserve">% Precio </t>
  </si>
  <si>
    <t>SLoYkPQu0APGq0MGAJtL/Znx8FCpo3cRlNPQCK/SFyLT/B4QTyMLOyBSaZwWhemND+QaxRaqbaokYwzkNEKoudMcp2llkonQIJ8RUhZJLOcPf2KwlDB5vgyLtFsNjh9EnCdjI3bdFnNru3MQvVP68pLjTs1Ebhh5aWEnoJXwgMOw5JbeZDEVdhYD46hUVw72MNXCm4OHn5HHKVc+mNsaqIBc87uZbGMX28W0wEM+KYy6Tqi9ZLVUw+Qj+So=</t>
  </si>
  <si>
    <t>General</t>
  </si>
  <si>
    <t>Número de Intentos</t>
  </si>
  <si>
    <t>Pausar por un Error</t>
  </si>
  <si>
    <t>Valor Sembrado</t>
  </si>
  <si>
    <t>Activar Correlaciones</t>
  </si>
  <si>
    <t>Supuestos</t>
  </si>
  <si>
    <t>No</t>
  </si>
  <si>
    <t>Siembre</t>
  </si>
  <si>
    <t>Sí</t>
  </si>
  <si>
    <t>Nombre</t>
  </si>
  <si>
    <t>Habilitado</t>
  </si>
  <si>
    <t>Celda</t>
  </si>
  <si>
    <t>Simulación Dinámica</t>
  </si>
  <si>
    <t>Rango</t>
  </si>
  <si>
    <t xml:space="preserve">  Mínimo</t>
  </si>
  <si>
    <t xml:space="preserve">  Máximo</t>
  </si>
  <si>
    <t>Distribución</t>
  </si>
  <si>
    <t>H4: Costos de ventas</t>
  </si>
  <si>
    <t>$H$4</t>
  </si>
  <si>
    <t>-Infinito</t>
  </si>
  <si>
    <t>Infinito</t>
  </si>
  <si>
    <t>Uniforme</t>
  </si>
  <si>
    <t>I4: Costos de ventas</t>
  </si>
  <si>
    <t>$I$4</t>
  </si>
  <si>
    <t>J4: Costos de ventas</t>
  </si>
  <si>
    <t>$J$4</t>
  </si>
  <si>
    <t>K4: Costos de ventas</t>
  </si>
  <si>
    <t>$K$4</t>
  </si>
  <si>
    <t>L4: Costos de ventas</t>
  </si>
  <si>
    <t>$L$4</t>
  </si>
  <si>
    <t>H9: Gastos totales</t>
  </si>
  <si>
    <t>$H$9</t>
  </si>
  <si>
    <t>I9: Gastos totales</t>
  </si>
  <si>
    <t>$I$9</t>
  </si>
  <si>
    <t>J9: Gastos totales</t>
  </si>
  <si>
    <t>$J$9</t>
  </si>
  <si>
    <t>K9: Gastos totales</t>
  </si>
  <si>
    <t>$K$9</t>
  </si>
  <si>
    <t>L9: Gastos totales</t>
  </si>
  <si>
    <t>$L$9</t>
  </si>
  <si>
    <t>J2: Aumento del mercado</t>
  </si>
  <si>
    <t>$J$2</t>
  </si>
  <si>
    <t>Triangular</t>
  </si>
  <si>
    <t xml:space="preserve">  Mayor Probabilidad</t>
  </si>
  <si>
    <t>J3: % Activos</t>
  </si>
  <si>
    <t>$J$3</t>
  </si>
  <si>
    <t xml:space="preserve">J4: % Precio </t>
  </si>
  <si>
    <t>Pronóstico</t>
  </si>
  <si>
    <t>Pronóstico de la Precisión</t>
  </si>
  <si>
    <t xml:space="preserve">  Nivel de Precisión</t>
  </si>
  <si>
    <t xml:space="preserve">  Nivel de Error</t>
  </si>
  <si>
    <t>$B$24</t>
  </si>
  <si>
    <t>---</t>
  </si>
  <si>
    <t>Número de Pruebas</t>
  </si>
  <si>
    <t>Media</t>
  </si>
  <si>
    <t>Mediana</t>
  </si>
  <si>
    <t>Desviación Estándar</t>
  </si>
  <si>
    <t>Variación</t>
  </si>
  <si>
    <t>Coeficiente de Variación</t>
  </si>
  <si>
    <t>Máximo</t>
  </si>
  <si>
    <t>Mínimo</t>
  </si>
  <si>
    <t>Asimetría</t>
  </si>
  <si>
    <t>Curtósis</t>
  </si>
  <si>
    <t>Percentil 25%</t>
  </si>
  <si>
    <t>Percentil 75%</t>
  </si>
  <si>
    <t>Precisión de Error 95%</t>
  </si>
  <si>
    <t>$B$25</t>
  </si>
  <si>
    <t>Matriz de Correlación</t>
  </si>
  <si>
    <t>Tablas Tornado y Araña</t>
  </si>
  <si>
    <t>Resumen Estadístico</t>
  </si>
  <si>
    <t>Una de las herramientas de simulación más poderosas es la Tabla Tornado, ya que captura los impactos estadísticos de cada variable sobre el modelo resultante. Es decir, la herramienta impacta de manera automática cada variable precedente en el modelo que se ha especificado de antemano, captura las fluctuaciones sobre el modelo final del pronóstico o el resultado final, y organiza las perturbaciones categorizadas en orden de importancia. Precedentes son todas las entradas y las variables intermedias que afectan el modelo resultante. Por ejemplo, si el modelo consiste de A = B + C, donde C = D + E, entonces B, D,  E son los precedentes para A (C no es un precedente ya que sólo es un valor de cálculo intermedio). El rango y el número de valores perturbados es especificado por el usuario y puede establecerse para probar valores extremos en lugar de pequeñas perturbaciones alrededor de los valores esperados. En ciertos casos, los valores extremos pueden tener un impacto desequilibrado mayor o menor (por ejemplo, no linealidades pueden ocurrir cuando se incrementa o disminuye una economía de escala y su alcance llega a valores mayores o menores de la variable) y sólo un rango mayor captura este impacto no lineal.</t>
  </si>
  <si>
    <t>Una Tabla Tornado organiza todas las entradas que le dan forma al modelo, empezando con la variable de entrada que tiene el impacto más grande sobre los resultados. La tabla se obtiene afectando cada dato ingresado precedente en un rango consistente (por ejemplo, ±10% del caso base) una a la vez, y comparando sus resultados con el caso base. Una Tabla Araña, como su nombre lo indica, se asemeja a una araña con un cuerpo central y varias piernas saliendo de ella. La pendiente positiva indica una relación positiva, mientras que una pendiente negativa indica una relación negativa entre las variables relacionadas. Por lo tanto, las tablas arañas pueden utilizarse para visualizar relaciones lineales y no lineales. Las Tabla Tornado y Araña ayudan a identificar los factores críticos de éxito del resultado de una celda para poder identificar las entradas y simularlas. Las variables críticas identificadas que son inciertas son las únicas que no deben ser simuladas. No pierda su tiempo simulando variables que puedan ser inciertas o tienen poco impacto en los resultados.</t>
  </si>
  <si>
    <t>Cambio de Ingreso</t>
  </si>
  <si>
    <t>Celda Precedente</t>
  </si>
  <si>
    <t>Resultado Inferior</t>
  </si>
  <si>
    <t>Resultado Superior</t>
  </si>
  <si>
    <t>Rango de Efectividad</t>
  </si>
  <si>
    <t>Ingreso Inferior</t>
  </si>
  <si>
    <t>Ingreso Superior</t>
  </si>
  <si>
    <t>Valor Caso Base</t>
  </si>
  <si>
    <t xml:space="preserve">Datos y Capital de trabajo!(J4) </t>
  </si>
  <si>
    <t xml:space="preserve">FCL del Proyecto!(H9) </t>
  </si>
  <si>
    <t xml:space="preserve">FCL del Proyecto!(H4) </t>
  </si>
  <si>
    <t xml:space="preserve">FCL del Proyecto!(I9) </t>
  </si>
  <si>
    <t xml:space="preserve">FCL del Proyecto!(J9) </t>
  </si>
  <si>
    <t xml:space="preserve">FCL del Proyecto!(I4) </t>
  </si>
  <si>
    <t xml:space="preserve">Datos y Capital de trabajo!(J3) </t>
  </si>
  <si>
    <t xml:space="preserve">FCL del Proyecto!(K9) </t>
  </si>
  <si>
    <t xml:space="preserve">Datos y Capital de trabajo!(J2) </t>
  </si>
  <si>
    <t xml:space="preserve">FCL del Proyecto!(L9) </t>
  </si>
  <si>
    <t xml:space="preserve">FCL del Proyecto!(J4) </t>
  </si>
  <si>
    <t xml:space="preserve">FCL del Proyecto!(L4) </t>
  </si>
  <si>
    <t xml:space="preserve">FCL del Proyecto!(K4) </t>
  </si>
  <si>
    <t>Fuentes bibliográficas</t>
  </si>
  <si>
    <t>Aceite de ricino [1]</t>
  </si>
  <si>
    <t>Aceite de Linaza [2]</t>
  </si>
  <si>
    <t>Manteca de Karité [3]</t>
  </si>
  <si>
    <t>Aceite de Jojoba [4]</t>
  </si>
  <si>
    <t>Azúcar [5]</t>
  </si>
  <si>
    <t>Alcohol [6]</t>
  </si>
  <si>
    <t>[1] https://www.drogueriasanjorge.com/producto/aceite-ricino-500-ml/</t>
  </si>
  <si>
    <t>[2] https://articulo.mercadolibre.com.co/MCO-513149909-aceite-de-linaza-x-500-ml-bioessens-_JM#position=2&amp;type=item&amp;tracking_id=632c4486-aeb0-41da-81f8-ac5bd1605e92</t>
  </si>
  <si>
    <t>[3] https://articulo.mercadolibre.com.co/MCO-581729026-manteca-de-karite-1000-gramos-1-kilo-_JM#position=1&amp;type=item&amp;tracking_id=7fbd9fe0-6b46-4ccf-bb7b-</t>
  </si>
  <si>
    <t>[4] https://articulo.mercadolibre.com.co/MCO-563030441-aceite-de-jojoba-</t>
  </si>
  <si>
    <t>[5] https://articulo.mercadolibre.com.co/MCO-581729026-manteca-de-karite-1000-gramos-1-kilo-_JM#position=1&amp;type=item&amp;tracking_id=7fbd9fe0-6b46-4ccf-bb7b-70e6157d3006</t>
  </si>
  <si>
    <t>[6] https://www.solostocks.com.co/venta-productos/otros-alimentos-bebidas/vendo-azucar-en-colombia-402881</t>
  </si>
  <si>
    <t>[7] https://www.alcoholantiseptico.com/producto/alcohol-antiseptico-al-70-tambor-de-200-litros/</t>
  </si>
  <si>
    <t>Tanque de 250 litros de capacidad [9]</t>
  </si>
  <si>
    <t>Tanque de 500 litros de capacidad [10]</t>
  </si>
  <si>
    <t>Caneca Plástica Nueva De 60 Litros Con Tapa Y Aro [8]</t>
  </si>
  <si>
    <t>[8] https://canecasplasticas.com/products/category/4</t>
  </si>
  <si>
    <t>Tanque de 25 litros de capacidad [11]</t>
  </si>
  <si>
    <t>[11]  https://www.easy.com.co/p/tanque-con-tapa-25lt-gris-vany/</t>
  </si>
  <si>
    <t>[9] https://www.homecenter.com.co/homecenter-co/product/31650/tanque-250-litros</t>
  </si>
  <si>
    <t>[10] https://www.homecenter.com.co/homecenter-co/product/31651/tanque-500-litros</t>
  </si>
  <si>
    <t>[12] https://www.linio.com.co/p/balanza-plataforma-500kg-industrial-clector-led-ruedas-reca-op17dh?adjust_t=1zira0_f1h7ws&amp;adjust_google_network=g&amp;adjust_google_placement=&amp;adjust_campaign=col-semun-spla&amp;adjust_adgroup=99580694785&amp;utm_term=other&amp;gclid=Cj0KCQiA5bz-BRD-ARIsABjT4niQjcsKGAFbSd55NYaJwUEle6_PdKKu1cd3XjLOy7d8M24NFvj7FJ8aAkIJEALw_wcB</t>
  </si>
  <si>
    <t>Balanza plataforma 500kg industrial C/lector led ruedas [12]</t>
  </si>
  <si>
    <t>Marmita baño maría con agitador a gas EXH-40 [13]</t>
  </si>
  <si>
    <t>Baño maría precisión de 28 litros thermo scientific - precision gp28 [14]</t>
  </si>
  <si>
    <t>Horno Anna Unox 4 bandejas [15]</t>
  </si>
  <si>
    <t>Bombas de trasiego industriales para dispensa químicos de manera continua [16]</t>
  </si>
  <si>
    <t>Molde cilíndrico de silicona alto de 8 cavidades [17]</t>
  </si>
  <si>
    <t xml:space="preserve">Cajas de cartón cartulina </t>
  </si>
  <si>
    <t>Mesa de acero inoxidable -	Dimensiones: 289 cm (largo), 167 cm (ancho) y 95 cm (alto[18]</t>
  </si>
  <si>
    <t>Mesa de acero inoxidable (-	Dimensiones: 350 cm (largo), 80 cm (ancho) y 95 cm (alt) [19]</t>
  </si>
  <si>
    <t>Papel de arroz biodegradable [20]</t>
  </si>
  <si>
    <t>Escritorio para oficina EKM-53 [21]</t>
  </si>
  <si>
    <t>Combo Sanitario Tao Single Sin Pedestal + Grifería Lavamanos Sencillo + Kit De Accesorios 3 Piezas [23]</t>
  </si>
  <si>
    <t>Lámpara Lineal Led Con Sensor 2680 Lúmenes 36w Luz Fría [24]</t>
  </si>
  <si>
    <t>[13] https://exhibirequipos.com/producto/marmita-gas-150-litros-agitador/</t>
  </si>
  <si>
    <t>[14] https://www.equiposylaboratorio.com/portal/productos/baNo-marIa-precision-de-28-litros-thermo-scientific-precision-gp28</t>
  </si>
  <si>
    <t>[15] https://exhibirequipos.com/producto/horno-electrico-unox-anna/?gclid=Cj0KCQiA5bz-BRD-ARIsABjT4nhUbnYDBgcL5pGBk43JAa-t2CK60WL_60GmlaRi9yVN8TR5kF9SHZcaAp7-EALw_wcB</t>
  </si>
  <si>
    <t>[16] https://www.jcpsupplies.com/project-category/bombas-de-trasiego/</t>
  </si>
  <si>
    <t>[17] https://moldeamos.com/producto/molde-cilindrico-alto/</t>
  </si>
  <si>
    <t>[18] http://acerosinoxidablesfenix.com/</t>
  </si>
  <si>
    <t>Silla Oficina Ergonómica Apoyo Lumbar Brazos Ajustables [22]</t>
  </si>
  <si>
    <t>[19] http://acerosinoxidablesfenix.com/</t>
  </si>
  <si>
    <t>[20] https://tupapelcomestible.com/producto/papel-arroz-dd-grosor-0-65mm-50-hojas/</t>
  </si>
  <si>
    <t>[21] https://articulo.mercadolibre.com.co/MCO-580934078-escritorio-para-oficina-industry-arena-_JM?matt_tool=88200327&amp;matt_word=&amp;matt_source=google&amp;matt_campaign_id=11584009880&amp;matt_ad_group_id=115856425187&amp;matt_match_type=&amp;matt_network=g&amp;matt_device=c&amp;matt_creative=478549091430&amp;matt_keyword=&amp;matt_ad_position=&amp;matt_ad_type=pla&amp;matt_merchant_id=266628265&amp;matt_product_id=MCO580934078&amp;matt_product_partition_id=315555065440&amp;matt_target_id=pla-315555065440&amp;gclid=Cj0KCQiA5bz-BRD-ARIsABjT4ngsuTZ_krdoHyJbnsgWN4lTLPciroCF6Wu_Gh8W29Kdj_8JLHfT9sIaAodfEALw_wcB</t>
  </si>
  <si>
    <t>[22] https://articulo.mercadolibre.com.co/MCO-559990343-silla-oficina-ergonomica-apoyo-lumbar-brazos-ajustables-_JM?matt_tool=90507667&amp;matt_word=&amp;matt_source=google&amp;matt_campaign_id=11537579407&amp;matt_ad_group_id=109266425741&amp;matt_match_type=&amp;matt_network=g&amp;matt_device=c&amp;matt_creative=476785500427&amp;matt_keyword=&amp;matt_ad_position=&amp;matt_ad_type=pla&amp;matt_merchant_id=211198247&amp;matt_product_id=MCO559990343&amp;matt_product_partition_id=306003027722&amp;matt_target_id=pla-306003027722&amp;gclid=Cj0KCQiA5bz-BRD-ARIsABjT4ng0qtBEBlDSXKa9563HUwSmHU98E6etFYVvFKLXt5MJ_jYD1pjYhdkaAvmOEALw_wcB</t>
  </si>
  <si>
    <t>[23] https://www.homecenter.com.co/homecenter-co/product/CA1190/Combo-Sanitario-Tao-Single-Sin-Pedestal-Griferia-Lavamanos-Sencillo-Kit-De-Accesorios-3-Piezas/CA1190</t>
  </si>
  <si>
    <t>[24] https://www.homecenter.com.co/homecenter-co/product/330388/lampara-lineal-led-con-sensor-2680-lumenes-36w-luz-fria</t>
  </si>
  <si>
    <t>Registro en INVIMA [25]</t>
  </si>
  <si>
    <t>[25] https://www.invima.gov.co/en/tarifas</t>
  </si>
  <si>
    <t>Tarifa de energía comercial e industrial EMCALI [26]</t>
  </si>
  <si>
    <t>Tarifa de acueducto comercial e industrial EMCALI [27]</t>
  </si>
  <si>
    <t>Tarifa de consumo de gas Gases de occidente [28]</t>
  </si>
  <si>
    <t>[26] https://www.emcali.com.co/documents/136518/741142/Tarifas-Historico-2020.pdf/</t>
  </si>
  <si>
    <t>[27] https://www.emcali.com.co/web/acueducto/tarifas</t>
  </si>
  <si>
    <t xml:space="preserve">
</t>
  </si>
  <si>
    <t>[28] https://www.gdo.com.co/Documents/TARIFAS/01.%20Tarifa_Gas_Natural_Nov_2020-Valle_Norte_del_Cauca.pdf</t>
  </si>
  <si>
    <t>La depreciación se llevará a cabo por el método de Línea Recta [29]</t>
  </si>
  <si>
    <t>[29] https://www.gerencie.com/vida-util-de-los-activos-fijos.html</t>
  </si>
  <si>
    <t xml:space="preserve">Salario base [30] </t>
  </si>
  <si>
    <t>Auxilio de transporte [31]</t>
  </si>
  <si>
    <t>Aportes a riesgos laborales [31]</t>
  </si>
  <si>
    <t>Aportes a pensión [31]</t>
  </si>
  <si>
    <t>Aportes salud [31]</t>
  </si>
  <si>
    <t>Aportes al ICBF [32]</t>
  </si>
  <si>
    <t>Aportes al SENA [32]</t>
  </si>
  <si>
    <t>Aportes a caja de compensación [31]</t>
  </si>
  <si>
    <t>Ingeniero industrial [33]</t>
  </si>
  <si>
    <t>[30] https://www.mintrabajo.gov.co/prensa/mintrabajo-es-noticia/2019/-/asset_publisher/5xJ9xhWdt7lp/content/salario-m-c3-adnimo-para-2020-ser-c3-a1-de-877.802</t>
  </si>
  <si>
    <t>[31] https://www.pesospensados.gov.co/infografias/como-esta-compuesto-el-salario-basico</t>
  </si>
  <si>
    <t>[32] https://www.gerencie.com/aportes-parafiscales.html</t>
  </si>
  <si>
    <t>[33] https://www.computrabajo.com.co/salarios/ingenieroa-industrial</t>
  </si>
  <si>
    <t>Mantenimiento máquinas [34]</t>
  </si>
  <si>
    <t>Seguro [35]</t>
  </si>
  <si>
    <t>Arriendo (125m2) [36]</t>
  </si>
  <si>
    <t>Arriendo [36]</t>
  </si>
  <si>
    <t>[34] http://ingenieriadelmantenimiento.com/index.php/26-articulos-destacados/10-el-presupuesto-de-mantenimiento</t>
  </si>
  <si>
    <t>[35] https://www.chubb.com/co-es/empresas/poliza-seguro-de-todo-riesgo-dano-material-pymes.html</t>
  </si>
  <si>
    <t>[36] https://www.metrocuadrado.com/inmueble/arriendo-bodega-cali-departamental-4-garajes/MC2675667</t>
  </si>
  <si>
    <t>Inflación [37]</t>
  </si>
  <si>
    <t>[37] https://www.dinero.com/economia/articulo/inflacion-de-colombia-en-octubre-de-2020/305847</t>
  </si>
  <si>
    <t>Tasa (EA) [38]</t>
  </si>
  <si>
    <t>[38] https://www.larepublica.co/finanzas/los-cinco-bancos-que-tienen-las-tasas-de-interes-mas-alejadas-y-cercanas-de-la-usura-3000125</t>
  </si>
  <si>
    <t>Demanda Potencial de cada una de las ciudades principales de Colombia</t>
  </si>
  <si>
    <t>Medellin</t>
  </si>
  <si>
    <t>Bogotá</t>
  </si>
  <si>
    <t>Barranquilla</t>
  </si>
  <si>
    <t>Ciudad</t>
  </si>
  <si>
    <t>TOTAL</t>
  </si>
  <si>
    <t>Sin embargo dada la capacidad de producción debido a la borra de café generada en la Universidad, solo se cubriría el 13.71% de esa demanda potencial</t>
  </si>
  <si>
    <t>Lo que significa (dada la recurrencia del usuario potencial) que  se deberían de fabricar al día 19.215 jabones exfoliantes.</t>
  </si>
  <si>
    <t xml:space="preserve">Jabones al año dada la borra de café generada en la universidad </t>
  </si>
  <si>
    <t xml:space="preserve">Costos logísticos </t>
  </si>
  <si>
    <t>https://www.valoraanalitik.com/2018/12/12/de-cada-100-de-ventas-las-empresas-dedican-13-5-en-costo-logistico-2/</t>
  </si>
  <si>
    <t>gastos administrativos</t>
  </si>
  <si>
    <t>https://bibliotecadigital.ccb.org.co/bitstream/handle/11520/11865/100000208.pdf?sequence=1&amp;isAllowed=y</t>
  </si>
  <si>
    <t xml:space="preserve">tasa impositiva </t>
  </si>
  <si>
    <t>https://bu.com.co/es/noticias/principales-cambios-de-la-nueva-reforma-tributaria#:~:text=Impuesto%20Sobre%20La%20Renta%20para,la%20tarifa%20ser%C3%A1%20del%2030%25.</t>
  </si>
  <si>
    <t>Distribución triangular (0,19;0,24;0,29)</t>
  </si>
  <si>
    <t>Distribución Uniforme(0,32;0,45)</t>
  </si>
  <si>
    <t>Simulación - Simulacion oficial</t>
  </si>
  <si>
    <t>Normal</t>
  </si>
  <si>
    <t xml:space="preserve">  Media</t>
  </si>
  <si>
    <t xml:space="preserve">  Desviación Estándar</t>
  </si>
  <si>
    <t>Valor Base:  4818224589,17719</t>
  </si>
  <si>
    <t>Valor Base:  3,06203935705591</t>
  </si>
  <si>
    <t>SH/u0CfS2bCimeoWrwyrc8WApc7gA0kYYxZ1Mw0RoVa86hAtOhqurgox/HeJCv4EynFRq2kQQOUoPElTQQlU3iuMrPWGnLYhBl9ijt3W+huMLUl2B4EpnbuJTSURQMPTDUruzakG8eJ0JbXfcp1RkPpXRiWmdI7KMeZmSfbm8M8Frv3ieofqi94KOfX7M4eXkv2DqSmUxOvRg79mes9e6pR5v3he2X6OTid/804ZV9ZM7ByzxantOWEgdkQ=</t>
  </si>
  <si>
    <t>yC4FpxQvGfppmKQeCBzCuVkz8B8SPuMumdcptFXJO4ZTChADObYnuAfDIc91Gb7OGaIPbcydmrug/aUQmJLpzNyT5Zx8Hq31PcI0lpL1luiOnV1MHJu33D5ZnXroicaKTpr9WR92W5jsswJz+xZ3gjl9Ga7aQcZJKpAUjGmom9pda0XfjZlpBMATrVymGxzxgWZ8uGvStoGo/yGMAPxfTtjomYy/oRE6KCbMkxNfvEI+xtdzOvdKCp1u/Kw=</t>
  </si>
  <si>
    <t>84A7EtYOvVCrQJILYmUhtKGL2Yy4wa3N3uFZTnaKm6vSCQOSI1KADqgcUcuz9wY0SGs8KiCUug9JR0Q4QWYTveU0jnbphzIr3Gs3//JF8MvvkDt945ZkH5SYxBUsNI4Ix58hIfdEvHbrjo0fY7ccwUkoF3Wb54dnD3klGqWL+Dk1+UH7aa4ReK+zrP/8g9aHHMpwtB4q3lx9rv5FL1/K2F3qRcH0itK82RZyaSLzi+QfKWyJQJT6VRBbttM=</t>
  </si>
  <si>
    <t>oMUehqMBlP0/csZRK2EymOYKBqJ3KRSorJ5Syr3OBOEuqc9s4pa0sD/8eylUF+0NRbFAEwtf9WNOBIaeBhXD2EcKuDdHpXMpKjpzqMcQuOth10yCq6kX/+azqjjK3nbncCbe6sdb4czY87Jj7RRJE0ki5Phvb8UP5R+0sZlqkwF/1L4m6mtNkEF/NpHQb9oVOzsHnl/0UwXlC4MOBMvS453C3XzwgX3xMijTNdkxUdYWh8o2+Mkb9TaRn8I=</t>
  </si>
  <si>
    <t>Eru6/PcArClIjlVvlgS3QA3EfRYwzj21zCNS69fxwDINhn7x3vJhX7q6iBOAwn9EerKO6tsQCMogKLZmtKX2hd2p7YOjPckhnRoxHgsU76zIsA2OzPIhPhbQgykQ2yF3T8YqRWm4GOAzlpYUAg02+EEzi+iiyGmXY5Gh5n1f0pDRXF1Kpupc1ByU8m08AEVQfF6dFpz5uFVHQhzb9Aru/hDMG0TH3IJvuyTyCSyp9J0GnO/8asFb2TQXTzw=</t>
  </si>
  <si>
    <t>y21mywK9kCJDbnZQBAaiJ4Brj3RHV1SLyxPTgiaTcxZ63k8GdQfLazjhY6IUBE4hlwopsTENSqBsCyGSfNH09djTqZ32fyK+DnKZBsPWRp+yqpRib89/IKBTBHcB6t9sfsh1Ca5J74ghipBsoKg1lxr9MdWv4dO3HMYSPkcz0BTfXp6XWNezmIAEmDxUvwpcmnoPghgvmMJ1U27P++n+mrnCU41MPsSud0JFagABJQJZu55MioJLlzDHtg8=</t>
  </si>
  <si>
    <t>3gDqy8uU2fXxWnUZd1bg2fw0adma1VYPugcGxzgf4iNOggJn251+qTAtCwbSpx+5EaSS8tSs1E+tSVkRoE1x1C+R8Lpn4DWsYEZIeOTIPjPkCQwFxn9VctdO0HTMu2JkTdP7NNDnj+5v64mGkyIBXAIchkVK4wOHU7dgdBtydr91WkQ8ROdMgYav5R4iYnOFzC66+Za00GCIlwZu8OK0rUQB+TA2W2qK9jDjuYPPdY8wm5LtM1Ri5RvXnF4=</t>
  </si>
  <si>
    <t>gOuqXCQyvKR9qf5vEP6bcHHUZpnCR0YHoIP5G4ovWh7BC9c7nxPeIZkQ7jHyuNhQAi46umwOOQJGpSA9eDcumf31lgBv4MSrjb1syePF/cx0mHO3Kpj8cg0l++DM8CcIsNeMx5HP6qCY7ty3fgHZYxFcYhoqsj+hSsE84D90giKxApDhlRLkyE95cvlSjzx+TKf1dT/jtQQ8anzUYsI8NU7u2FupRPN8O6na6vHXe1J3+wzqw6KMxsxNudw=</t>
  </si>
  <si>
    <t>KK1iijSmfWE3+e6ezXHusfAJQqInygtT4x5ff09xibzMU2yd1MJ3H+lLsExrEuOgVWUO5NFW8QsVZiHQCZDZeGOF3nMNbBV5M+VRCbzFFoDv/BFHIGx2HVEUD0G+r/Q1e5wceMmty3WIDqx3XWZ3nKBnFs/UTRaVXxM5DLfJBv8gSm384L/nT6+/3bh+EJQfl+cPhywzg5RAI0SKf1sYDUtpHC6IqNe5ZfxMOzlVI2lBeZFdaugaK42S2UA=</t>
  </si>
  <si>
    <t>o/mTASscxRVbk6i/pBh6sY9W1f9niV+qhh6xbTnUQvWAHU9Uh5Xim30i9RScqyoXq6LDCZYMYDsxahLv5K6jBOBaCmHn+jWcwliUNZuhU6bzek4/bxR/TY+q5Us3KixQwA96Kg7nWlpoqJzrkBzvYPUf9kdp/UYwY1a3+LD5OGA6zwh7dMZ4GfGfmcxMV5XSgqqdyWImP9DHrfDwe0c1FsxWIAL48SvDLqF+p4ItYZFihc2CqehCJSF+C5M=</t>
  </si>
  <si>
    <t>oTmTQ0Ud4Js/eK99sOhUMGXj6J12L4i9QjqYtd8uEHfffDjOq6AowzIE5rE31nvcaisRVyBc1c95M/1zoni/xLM8pVHDjHpStVm41P2h+o/5axLyknHKL+Fwz2AKs3/Eu7RiE+DbOxFXDDoCv+nw9C0W+2ebi+dn8kW9MeGv6YL/KyZRdaFOwmUxdztWkg6EXkV8ueZF8Qu2yrbGhVkxPBRjlW213MIgnkPAiL/fxTsqmiX7BP5wAERgZb4=</t>
  </si>
  <si>
    <t>nEf93Hpy9mFmIEFHtbh1FQFK4aEbEU0kVP74bn4YnoT2kLnv3ITPWJhZjxAhL9mmjHFUiBYxnQXpxjN6v3UdmOv+z8a8+6WT4I+oDmr0sjI0DIJvGrfCebkVb4OfwcI7poTBGsexE8noe1+UQX/O/W4qP7tVtaxnUDPe264OLddL10jrPGXErPL+UNCCGHSqTey45irVK1HsyudLmrOXRya9Kl0Pyg2tJ3YIhoeZc/Ckf2RYC7Hr22L6YLA=</t>
  </si>
  <si>
    <t>O8dEivhSrNFDHkexd/p7vn/t5UtqF8qT6G2zYLTLmnPkWbTT3epxJkIJZtv694ygGHynVEUNUGwB236y7S40k2PDNf2/r0onshxLPg5KG59CqMrbRmimXr2kHQUpIU9rILJLX9JD4IMw8DRRBhcJvhZy57Dk76zgPXbn02G1UDyY5DYUIMEqtV62lUOvebuueXIr3kz6nIFaiOZ2gDVn0ykJjBha/Mv4ZquRfAcvl0l/8F1hCL39/GlQhP8=</t>
  </si>
  <si>
    <t>u0I7tRmGFXDV262gMPf1zHZfR2fqKd6SsyR64Np7793MbMC3OYiVfafCs8OSMLEcARXMv9hB0TnJeCeHFEx5m48AcdBgAald8looELu+7u0Y7isp3LMcM/Vpi3t5b0U1PUrPbKn0j/pgnPh9npjKzkIrrA+G5UHyGBPsDoMnGq8kfqiDDtuAIPFfYCx2AV6rY+W65IbIGdTVWCqo+C1psaUEJfjRMD/Ac+EMNChxVRKDwW99iSojho8LhWk=</t>
  </si>
  <si>
    <t>EfWayyae3yDkS4RjIauXs9HF730XeJ/dABZ63JOU4Wd+ohVXFIFMDFvBfX5jAf8ebqNpdKw9CCYbTFj8OmkgFEaY5aFLqDislNNltqeEXjVtnhQj2sWJHuG22fh3Y3sWQHVP3Rt8YKXtCW9Ecl+wcVZq24PrXyU2P0kVVFUpH4PDFVifBmR+dBYU/PIl5ijB5p1bJrtUZ+F9FFA46LCg0lS9lXOguL263xIte5+SLKwRSirIi7bhF+zt2n4=</t>
  </si>
  <si>
    <t>JY5AY2HpH2911S0xNMS09Yu9rTqHQrcHJY/r4wHVT18t1SB6F95BOQLFSqL0QF0LKjAGp7M+stgQpFM698flHm/UvDws0JG9jceO1uyfBHFOH0hTNr/pPBJ6qniC/jX9HP8tNBpyZH+bZq8szXe/laMkdwtFk1VzBeMnLy83kAgkE/HEUVqavrk1Ur9tvJ+I9OobSjiJJcNMNfbnp84KUruTen4pal0gNN/W7sMyE8d7OxoDAm0MNXkT/pY=</t>
  </si>
  <si>
    <t>6GWHtiAaxbWFxZQ0YQUQxztWc+cfdlb6w73KEs8yInYoSErZFe0/i0ZFotaRX3yCKcj8t6xGWAbUQ54QLUXjOD2qO4tbfCKYVh1WceK6I7WV00/j1TqbB8rct0P6sgQbCjswMo4zSMk9fHrdnhtg1Il6itGkeWsZMBE8I0d9B8BwNCZpWJZgUHk14a1ynJewaHyoWziFm49g3oBhh3iKbCu/NKP22N/XKy/8Db7eeA3T7+uSKVHyTguMHiY=</t>
  </si>
  <si>
    <t>Y6Wzm6VlEROOx3FrRe4Mob5HuG5slWbITvoj4ezxUibNxJ9ZrwEAWfWMvozo7yaQaCxI0/nCUnEqA1eTlVzkea8hzl4Odl2CIdjQ/syVrOaPVi81p6u2O5rmbuCHUnpvK41AGQfurb1MaBSsIcZ6JY5+OA9O/VYny46j6ITWBrjnrd46zhK/YGCw7o+1CPqAwgrWWy09IWO6EXhx/gzLKEwVHvM61jR/pGOl61nG1yZKfXT0H4L+6AumueY=</t>
  </si>
  <si>
    <t>PbvJiw9tzjZl4XdENUM1u8nXOS0cn9IkmVUpd/GqVmLtrQzTFxASrK2rpAfk8fx9qelk0/2DewL2EmlYdLx3sBlZp6gSDntLTJx2bw9PS6ssrX29Q4G/gp3EVcIVo3jQwgGCCe+yKtcf3mkkm7OWflC2hN6l+Y/cO68Ap+8lhAZMCDLCIh9HMGg9o35ekpri8A2E/XLnvMjcWObmp1jFTEJFaLVPmOArhJEY06PsQuPP2y+AVKxqRzDcwmU=</t>
  </si>
  <si>
    <t>DR72y01G5uS2xvZRlmj3wmVC8uBJJ+S18+/b+2Pr6fsLBcKRNqEEWxASl5TRjF6a4W2RHBGpYIOJnHTrFEOe2y4yIQOIt1sRAp5z7n0W898kBME0C8fnTxLPocuaf5yiocFdvgkuU55JsaHj0YF9LzX5WnBA7RMsNsVRqSFSH83j5gKOj/bjxcSSluxE93ZpHz/sxNUUlHVwu7xJw0KEDrgrohh8yAF2bAANotSitbKR55u5yZrS9eqmO4s=</t>
  </si>
  <si>
    <t>ZSJ250SE7ijejez0WEP77ZvmIp4/QoALXF7xPDs/J99CRJHyKJQGFxMGuCKBSVRAR0xDXhj+ontFFLOzmxYPK9BobFk8/UKCao0hTfUj84OX2IKLCg+B4w4eptxq2LXUhzdM1anoNFmqCIL5dSOWI6nyiIY3rUONMAJd9AsZ6dwBjeoqosYkrtWSfQI4PxnFgDbO6aeoR+12EJaLtraNSmtYRQFi8wLx3o3MA7p92MTzieug0gduAbEA//A=</t>
  </si>
  <si>
    <t>Xhl6gXlKia9R3K1dFyqsT15Or9jXzICRfkQo57E9njCUSNx9s6ye0lQLieis+lLnlmYBuEImnISB5ogZawcW9tJqZewO7xWt4+NAaICsPT1y5+kgFmWzzx3pvBEAXnImIT2HEtJFcaRL/QoEfMdtHmAX42bZYxAxtcX+L0D9iw5DrBruAkq/DhRychyV1EQM3ne2/++OEUHyJYWI1AsUhqvy+PPE893f8TmHOl7uqUrvb11yH65O6RBHTrs=</t>
  </si>
  <si>
    <t>t+TKaGnMu8hWMkSv0ue9+QIruJy730iv3O/sZk4nXIbpGIrCohpTje/sm3CqHcUcfcPLxCpOrW71XQvhLb8ZOiMVBUi82FfhnHW6h8F5rQJ7O3ot9S1TOmuxRlA9wfSW89V14/1ggON19Yg96HRkleCV2RYsJe6/VS6ooIbUnwADJfUV5Yp4Uq7UdlzxrkHBoz1CgE6Af5NtXJ/S9vql0DM4wjcdLMGK79/AvKYdO35N6h4bh4udQjpMPnE=</t>
  </si>
  <si>
    <t>Gdg4nQwKRldYmQQc1UUBVuX1g3liGu5qAabF8AkedywSX/Ju5nDrSdvWVhQOUGIgjREXIzrghEnHi9Z+t2fmGSig+kERs0UWclgirbt2DTy61DvIkxRSNbkPyCydMZqjVyfHSRLAeuQYzcoZtv+py219jrzwo2pC1fLNf9K+ENXqNzAUGXCdOqxyf/snC862ncriwJYawEPl2aSVp2yIqJqKe/tP50c31QtUeFnVLEJEjp6iIhRBmRj5LNM=</t>
  </si>
  <si>
    <t>QwZEGIyhjeUCSFXIT9njnJ9xJx2pBGzW6c8mJkOo/3qKLuSKdflYc11IqikvEp0x84Pk+uPsuGCLaBW2DXJmlUBdyXUyxmdPGjx2+tM8KLMLRggj39JsX8XYUb+QElf5ncsFUuCtIUASVP207amS2uknpx/1s2PGPfSFwYA7gsxd0/2pKYqpMdH8C9vol4wghBlClbRHykjhkzDhVpJGgnqj7ZOwLGLFjdz262JHm28LaZdmpFBiRB/7nUA=</t>
  </si>
  <si>
    <t>BRWRetOIq8a6DqOJKUzWeDryqPUl2Btb9e6I+0RXVC0J2bjUNC5XaZg+yuC/IpxKQr4tgyvi2r41Qnm0s7bpFi6S8X9anyASUoectrZcDRzIiJhKb6qi/KOkaeXTvsSbJQjkTvmi59Zm1XVM6JO+qIHWVcOPTc20aGUjO/La5MtQdmlS5u4QB8KAu4t7LmgfX8m34tth541QeVyhQWLfDE0F1fYDRNoWrqKfWxugJpXNaRO2LjHRU+EyPEw=</t>
  </si>
  <si>
    <t>GZxncOQUq4oI9Xpr6RYIo6e2iQzTLXx3vwGjte7OKWWhpShFnkWkewL5aP0pK7SFLrRjBbHYx3GID9CiHAN8dBBuDr9pZPmvEqk8S4BAMoU7iwLvRRWFx8rLenM471+JNavzKjVcRm379EACUSNKbu1pp3/2rvFnUNAsprmB+y5QvH1Mq8r6aVo3C4Z3Aqq1o1OiX23+7ot1UGtChiKv5TsWVvicpKvHg/7Y/G71+/DULN6zCh0e7+GJhWQ=</t>
  </si>
  <si>
    <t>edUXzkvpGxQMS162Usl09gf+auOQuqrHuWneoKLz2xyvQ2ngJkoplQyu1rQtbnMreqWQhw3E9VlyQjYLmpHkLHfshAJJhj4GStbuLoOAQsF58bGdji41htwEIYNKkEf5+FDSGaz2A/Uyr+lZyKOu0krNiSosNBfxT2qvvpiulLnxpKSJ9F0fC5B4q8mdc6CWNE4xpQT++REPny1kPxAfYTRlKOwEa9nYT+sldkOKlrrTktZ/bLuTZrrdFtI=</t>
  </si>
  <si>
    <t>J6TishgopEuwM9f8Hfwps5yJyo0yLGKisUblu/66ANSreMKzvTRDv/O07J8963YyR/YkIujopT+nwfbR33vqIlgg/H3+hCEDmB5ZY+3wA8zT9cM7C5iUHCBuLkMbIf6QznxcJMwxblwuiQNL4WO63pQEvPPSVDpFlcbDCq5vMIR6sRX8uu3qBo6NimINDodG+FYINKq0Lrvt+ZjNtAfntNEA+nfC2oCqRy9Zuvdh7k5SEQ0DYQ215jwr8aI=</t>
  </si>
  <si>
    <t>SDope3LYttW1O1In8Gma8Zw4fpdK2mhnVHf6azSpZOAFncMlTNUUn0e21jCtC2U7P5Tr1pTuZrRB9HpnElt5gD2cZ9C9AfWzsBFpm3tkoxnl36tDD2INjl3vuhLgoCztUFK1ynw1y5siurF3Y1SpSc8fYeS5PV4kHgOKacbSDEcOhNRbyZZVQgvBy6S9hoD+sJ9Iu19l7HCkh2J8MveE5KgtNf3dkiT0zbvdQBqEDfieWUAIIEPnZ5iLNiU=</t>
  </si>
  <si>
    <t>J+BeeHXU0cLeh2IYzPW+ZsRp5loGCW+32KRWIjNm/vuBgWVMnmN4fzInqP6MUBavseKT+AC55QQyDklBq/X20plhMeLvw0boVJndenuK2KIC73LIfCdCdV+1w22DVUZ7PMQ69GRYD5vm3Tnq4kPXt6/eNjjyAsTR6aS0zgnddPqMGjAU6qTb4IImDaZZVySfs5GQZiuoA6DCtRXj/ZLnMv2ZFGjcRO7owVCpG940B1O3v3I9djMx7t2JZ8c=</t>
  </si>
  <si>
    <t>3cZ1/kEAAmmhWdX+5oUtY03b7IXk+8Jp9wpwbkr1rLK2h3Dc46klhqCWd5lYVxxpBTiOGlwA754JMXUB7BV+PoLPWEp1k9eokrVHZY7UbzWbDDlnLfRkNczzqKQpnFbCauFTLnDwEx9R49eGHJTxOvaGuJsRnYnzEyA18V6prO5rk9AsB/Xjxm0Xe3pvvM6Nq/7CP6i9EWO7insT+qYelHgCIdyZH1BFD1VAIk9MI/BfmPVMoJoukLzWkcE=</t>
  </si>
  <si>
    <t>31reVSDHPznnZeenvnV102f/lI2aKQsi/8zr7/1Q5O4m5Sd6f5apXBwNymddeHLYu728YKUIZo7Qwg0NQgOqaoWUM2v40gERmaN4bABwGL8j0QcJEyD606RuLHg/zTIk61jPwNTtAaTfNVQaP/tag+9xvBd/aW/uYS8GdVoO3/nnNU0yNHsS7zq3Y4UtDNAzlPUgbpRfWyoQ6yqCfO4xKg6On5jaDZRGYhfuBLkKNMGWuyqX0gS0mJUHMzU=</t>
  </si>
  <si>
    <t>U66H9ffwmqhTNw9NGHaGGiWcES6NYGBxcwFvEYkLO1x+tsq47uOJq7qjA4DUMrv7nyfxoUJMfLkK3A1X+rCHL5oscZ7xIOTc1r0TxRxLcu9jOf/xgxOHpR5BpqqfgSIeHD3Wd6ZO5+6kTEgSyNEf5Xva9zq09WO3UHuKU31fpUB8VCAoqAdx0Fv8oNP5rCf8jP8ofg38xI67LYBhZM08nARMFGoR/Q9CqNZSkX2jwusYWtb3at6r5SvzYFA=</t>
  </si>
  <si>
    <t>Ug2mgkpmTQejZ6NL5mc8BguAgwXeoS7eu74spBWM1M843hUzANOmG1RSYIFlZ2z+HRlqYgSi06i2UbzkG2OkUB64JIJvGOdZLGzTZ+98QDvTCCSbXTHzLjRBecnvJm5nipPon32x2r/dHJmyedMv5zficFUTURktGekVGwJKGNIAYJr7x82tqCMHPeNTaUzlM4gz1MqykPEBi9Ey+VJRgsyA8PKxwVVftjS6v0zrCGMz+yxhkXM1dxkDCHI=</t>
  </si>
  <si>
    <t>tI9Vg+BBA7vdnLG/WJENPP3eYvlbeCzB5Rze5+obAC1xPtmSg+plZ3CUQgy9GYVIDAi06RpswQsgrrmOE/L5QUgW6lQr3eA0lWalelWECp49PDvWCInd/sKaRfp/FGTYE03zr6FPPu+igbfa0i0SLqPYbIYATnD/cbr3nsCImenQF4kkihIQ+2OvU3ICBaZQQ+8eXo2S1/HmHbPWd3FfAC+gW2DnQwLjClOxTYl7Vc5SQYwJCCA8lRq9HnM=</t>
  </si>
  <si>
    <t>N1nEkkODjAOqOcYTc5FE48orvDzbm4L7SorHr3Zkj74Yt1O7gUM8klZqnlo7nJ2qW3ofkpx7UcwkGgznxV12ozGrIQMrej75x8WVdgIbxsGl8OFqWHCyffkwEsO3wUAY3xOQcdca1eyLlJ4iEebF2KMJxysyYQNW5ScFL7SK+zl+5tKoRB7gZDGhilFZHtlmSquFmACKTiPfbq0WkNUnLxz94utglP24tY07LBAKrAqjILpOQHG3590K7sE=</t>
  </si>
  <si>
    <t>pGFlHv9BE8SXCSb2ydZZH7G/9Am2StUaYHJrcHTEgZpRvLNUAlId7JSeFxrcG+O51rMW6WZhfpy8VzdZ7ex0CJnLpLqHlMj9glShLLhUYJ2oK3K1dlve0ae3dLZrCM8Xc1wBecglkGGMPWq3gJsyZCn/y6iyUbTgT7k91+KiGhLEUV49nWHEpyVYRFuMYwPlkuu7iksArlp3sq7xzZ97I7mymlyhdbllNTX8jUL1SHxtdHFjomBJ5DpWcFc=</t>
  </si>
  <si>
    <t>4cobOd/kaKhLYI7lbfqriW4sfo7PDCc4SM0ReL4N5cwVxZLVlq8BJW6ZdgHSyudOJDykvSV3155QJ56ktJDSYEgpsi9+4dxIM8SiRWKQRdT5PU6FugHaiJ5NFIrI/rV6oF74aQ+YR61CmmHxzhFnbWAeP9yowY/aFj+2IHH9/HIMMkjM9yWODhX/VBMpCu4mcKMqklyho3ObJhK2IXcQAwsgwoS0ix+Zxy+U985EQEu+HqgvzmGulVHq3v0=</t>
  </si>
  <si>
    <t>SiuIfuLgWBb4j/YFh2dszlj733Snh4P5yFywHAq8L1wINzrV8O2D5Pz2g8RoSFvYrak6wzyOlAt3QjILHcNzCURcgJp+qA8NET25jqpGfP01ejqxmLn06So3qFGhiiaGQggm4IgW5TNynPSZWdtCIGV5YwnKwVK6Mx/Xc/dUQXtKFTXfjS7bFaSgfdnmjYB6CWmpayLCPXdhKbAf5jbMr3JSAejyueOOofdfsSICKwMaVT31K+OiACq4T2Q=</t>
  </si>
  <si>
    <t>Xf1i6wrCRWWIvzrKdRIMAby/fHkuHydeX1WWNB+CrLuwEzX3DN4COJ+ZCkMHUVSyi0Bbnzg/ot8XWs1nGmGSP4nt8RIgAvz1NI5uparUsflfnu8RtBy2/XOLj4VY4NDHyvcLSfiOiNYciqYNhl3oHTcVigpzsVHLf7AdeSHo6fhX5AejiK9ZpohbEP9dHPUjGAKqzYp+K5fBKXArydejpc4o3MR35XxXglBlg6N09MryYJn8weidMdw19VU=</t>
  </si>
  <si>
    <t>R8ZZq4mB79NvYgxOX+pJt8C6/6QwESOOV1AMQS6/13cSrh8ngE3vOd3Cc4bFWdaIOGa1f72sN8HXS1R4do5ZHze/9VvyhGlxrVweSmYEC2EXL1hTe+bIhkxIIgp7mnMyb0cLeCn3/tNksNsTfMvk0DX1MR08SZy8+buWbZ7SyNojkjuYTIiI5q8i1z2b5kkeC3JzMwq/rUBYnE6Ces27yR883A1GV2moO4PW9Hi34wv4G3VenK/wThuFXME=</t>
  </si>
  <si>
    <t>6G6vCctF/gCkGIx7ScamC3UeahcvjvgeRvH3JW5Yq7Cs1K0BZWOKl0EiY+fBpH41GfjGFLe8W0pRuQUo0baPjdLJMjmDgbJiuguAnXJFp5qzNkFZrgwkSC0umLpRRryns7/N4bgJPMDA6FtQhNzGa1x6vG8ZyywYYQKDGjLADOBFzEn8XUerhU4oYkPUjFOsVOeH4w1UsyU7s5nKDwT+lnSw5LNFHvzvYW9fVdUh2BgVKW8wjmxCYGIh67U=</t>
  </si>
  <si>
    <t>PvdOq854/HXj3SkV4oC4vrphkqHsYqiHZDHspe/mlA33s1ODTpzvx7KDUqEm65gTtqQr+cLvTUT1HreVYqKbxlBw+zJ42aS1LlGKjJegKdN0UTWFAlgcQ8ADN4ChTKFc7DjWOA/9ONkTf1JW0hrrJ+LdIu6NfrK4I1qKH9notFy3onVSmuRhzikeH1E7+0rU9cKUk1xFmMyDb0fx35+58fJVuWS0NnAUi2tyOEplZ6+I9uCrxeohIIVaGCY=</t>
  </si>
  <si>
    <t>RYFWYDmc2ZcPgJyQ2uka4gAOLq7fUenhcfboRuwUG5VTs+3pPzSBovWJKtYrw+SDu+dj8j8ToQm4ZbnFYM4cZZvWPUNGay6cO+thkWAeCgyachzdM8c8M8YWMZlOdVFk32o7+8a00QBgIiCUz+eagSNKJ8J1Ta7kABHi6yYHoBwyRFrfx+W7A8PhtXtWR5XhKiCU3/QqITZgegYLVh8Log1KjdweAkj3UOjgkRKIyJS9hWwboaO1veLGSvM=</t>
  </si>
  <si>
    <t>Ey3wGg2krOxdtZsy8o50LRKvDCAPs1vS6NR+wBl4hTqA0xPC6yYFhepq5ISd9yHFv+uQLAgPAOnm0gcnXyxTQJ8CCzu/Q9Oi0N76sbSezsZZpUMN3Pihw/ljiLdGvxL/0mcS6SYYwD9uzHeV5DPwlK8s+u2EjOyRQQe0G/msW9VW9SQgrpQNzMgP7lwNk4RiZ7bh4jOHGp+hr0tEpgeabRy8XeCIWgXw0Z3HTWrcUnY56Gc03kWWxdtyHS8=</t>
  </si>
  <si>
    <t>LyL5ZXzdJTZ+jQM06aMYqyfcv4hAQloa0Q64sy/vk6GNHF7Mx+hy/RMBe1h/HUoh3ELAAswesS5vXeZKgtWvLML4kWSKwcER9e4Tam9hd68Z+AQYVVJ278lhDJP4Z4e8DpB4MZNPj6oQA4Nx2781a98UR8j4AswYqJyLQkUe6mfn/T2dUpyIJ8Xm+52hXhPJZMitmv7LNWpUq/bhgvv8L1la1rl1UG3w//Ec34Qr03zvYcDmK3U6hdNSYmg=</t>
  </si>
  <si>
    <t>Q4FYGjNzPh1xQiy4MLFkDI3C7TAAE8fuoByu7nKn0adciWlsJY+dXp5jkhTO40Xzvx9zBYUeE3XBfxWcHgwNM0n5SIaxjGUz7oqkJ3Gal11oxlc7Kdid++tDNLtZOi9xi4mnoMo4yprsXPHgF8m4w+l5rAJcAh/RoGrH21mJLF1dsKKtMnSBmo9DcWVl8bdBj0N4jCe+5Y1+Oftpp/8tTuKNOTWijMOR4c1IPi/CluT1ZucSpq3gSThvCAg=</t>
  </si>
  <si>
    <t>pZdUjJuIs3PiBMpLO3yrZa63YhXRXN9d2qBOP0kPUOo8wDRSSQBcaOPSKYz/j4R29WdknxmJQtCO4ex75EqxB1KSnvN5h2ufA3YZU0YrqXg2g4y+KH0Ga9VVejxtvut+Ym9nb4Qh2EU+WXR8UamjD/khI4r689W9uklfTR5YHdwgY19lToSn56ktpQtvIDchXy3lGq+kRCT8/+pa1+beeT3NKQ1J1GrFdYSoHaY3Q1wL0JpM9egV0cVfPEw=</t>
  </si>
  <si>
    <t>glc6IMawXOlZM37PBe7XeWRTbhk4fwALZ9ei6JYmpsvFxyNcDmIc0blAaxodVbxp9ZHNELpSWm9nwF6ANX/y7NKTeKLg8oPq2yS2NrTk9BaCdV0d7N5PL8uMj8lcJAkVzUt2L+WpP5SGFIbKr3Hq8tiq40bs7tXI7Q1RFSrjxE+34QLAWzvVUN5havYOF0X2+rhMm5fLbO43kll7CpQlxvCZPGmlwEp3ix/Y5AaYA+TmAJpVpikKcmTPi3c=</t>
  </si>
  <si>
    <t>Cqica3Huu3uD7XIU0Jj20hSBVhSbG3Hv+eClpZgyqwApclLod47G4q/zmZVlNF3RLZT/T1Fxy23/+oeYKgrfBfRqy8qIEkzSbCDWlVmnVwEpMbR9CvX5jc5wuUuldfqTBqWEma1WdRkMnrOozBWWbUAZYpt4HGcwkW4MKBMnorJbjG08ekEzJLc6DdDvhyz9bDlX/lNqNQCsg+pUvWTNcKYliyVhGmAQsV1e6qdNLk5B6k6yqm8DFvX0RAM=</t>
  </si>
  <si>
    <t>nPqM/tEtyMRwGDUl16N8wBYOtcXd+IKr4v8EGBYoBaGnqu3QzdnAxmJ0AT0qojmJswQesQVx4W9yap0apNT8h/PDSAwBPsGvR6Q5G8j3oPgZ5U6V0yTH6OVYxvJZOb8lLTekRExr/tCde5amS0rJVNZKoD82YMChIPj/DXA9CqVsa30KeEKd67NIjQcs5ng+QM0EI+1WMq4k8YFlJXR3q0V7C6rI6wWPYDiFNQL1bZUUgsygo0jJTtWImwM=</t>
  </si>
  <si>
    <t>MOt608QQUyA+WU3+8YqkTvuIr09/n+MRgcOwyXT7swK+lnkSwLiVkoSETdI1w6167wU2ckBKO9FYzV7UpTN9TogmLCInZNnQS1M7/yYr1mWIv+79+prBN8LylswDvqJvbPwj93Uo6JniAUwTDQ6I4Kpz5TEYsDRN+sfjf7xJAR54MiOUnoSNQtuKulvmNqf1EWPq0gFDMKSe03yVw3NxBtzgp8eIMAtdlTLH7UkM0Fxq1l1Wi//vSBdEYUY=</t>
  </si>
  <si>
    <t>l2KlPxBSa8quvtmQce3yc0G8oXAjSs0OOEZ+bKzA+KSr/9HcZUcszpZjtk1uAR7HxMkel9xcS9hZgCSlyTP5dM+ueIt1FdLCMNRmER6py6WdnE3GU9JTAQ6DxAJz0/tSmQBb31sT/2t1RdybaFBcwLd+JOmhSeX2BxtEVi+jzG3sryUtjQhKB5jiVNHMC/Hv5mRkgP3AtTNsw1CaLcpHmrf0+6QyfMBw/Dg+PnSXjXsFIhK89dj0Z1EGaLE=</t>
  </si>
  <si>
    <t>q9rGX/4OJysyXGti54I587b6lME3YoRt+lx55jgEDnakWa+CN1g+g6lr2B5cRLnOPO4Hq1Ie72CzFrwO36tZJzhwRzynRgNIxM0nU6kq0vthHiYhID58KR7T4OG7LNJHawapA9noX90FDFoYAXARine9KcBekwuikVvBXHvWVmnH9O3XhFjkdXjR0kCL3adIRsd47jQV4yUQKLTUjI7n/ssLh8MJnwsUF/lyBjmdBfFnoEcU543T7GHxwZQ=</t>
  </si>
  <si>
    <t>5DMRi8bHerK+abFEkUYToLkj8sGtirGoB6SwdPVWR9E6FaP3fghJjsbDqKNcufBsbv6pPArFJyjQ3Vfsjh5oHygB8YG3M7vMDVwTjxKNcTBv2jgwxd8l22tPyS0uHYOUSWi6r5g/9fbtP/nMR92RBiq3GRiuxAF21/OE6FCc0MTWzADgvw3uf3hW9xGJky0jEzm0nzWaXTYP3gof1zrAh+gRa0VIjJO+dNWlr34YYlgpmi98SdclW6deXew=</t>
  </si>
  <si>
    <t>IUqfX4UHdpfsYjJReQ3rIEQKrVohuX4hMPatGnIt02YgKdxDcaA0al3/SNY4gKeO7kMX9X9iv62jic8s4KZEt0XTvb+2zXY6UXe3UzwHHgoRaG2EbKYRNh+dhVI/2BKRktrloZ51nn/BAkJSqb9Ol2KH/toWtxwd6ARFm+Nf0qTn5mkxoCUHHrdrOiwyVugZypSDfY/dxFujIkcV7g1/uxk7rzDTuF7iCtWYUB05HSnn3A1eGD1HfXhXT28=</t>
  </si>
  <si>
    <t>LPAwpIGhZRrmPcaesQF/a7EhFEp2QBk0PYakaFuFL+/Lf06klWHJwvyO5Motnr7C/LshRfGZ6QywkrRSFUgOwdMC4uWSEGaLdXZA5410g/UrvOgSHUadGd+PWN3qtjK7Wr+q0Ffkg2rA6bAznk5WZnqA+b73++1bCaR4Pj7nncUgEPpjFE58OWB+zaAcu2qvm/4A4RgAgxY2BkOlPJExr4fuhWFgT2r0EqxECxlRkEtn5hn/e7s6ajTQT+Y=</t>
  </si>
  <si>
    <t>6LwRQUWwm1aSme/c3kVOZavIlWM+zwkQMhaYQPcsB5M6ZGZnh3+GLSrRz4BxNmnElTb86Jusi8riTqKrCwT6zYL4hH8ljUtM9hCJqKtmvJFRLqWwsk/i+Q+xgRqOvsmb/QQ0tTCRDcB/N4++RUSQjhOsrISl0+gqW7xNakKPNazeBMeD8C4hRcO62UAVfunl/XSWBuafe9kJUoAIEpGJnwYYbJYr4ywV/tG4NyIX8+dDsNIaUWSPnc3xAws=</t>
  </si>
  <si>
    <t>+mv+BcNMFn40w+6W9lntGb8wxHcbL1q6RXiofSQIuloEiGTIncak/KqnZAMjAHKRJUbhxXGXv+9aa9fSGZoSm/rpS3LOWEeAiojoFS1443UiyuAPUfHJn7HoRW56SNKxpM+sUxD+bqIcyQR5wlvtRc9321ck3s7VjkdlUdI/MdR2O0GpwGeqFGNS29sf/gVfAPq6IUoPAkS1lmdaeXfzF96eJQ4TqSWCM+JjUHxJm7/57pkbvcOOTYy1AgY=</t>
  </si>
  <si>
    <t>HaoDyS/sfc6+8cZ0LPZR+dGqCkIsGbOHP1RAcl1iHivsj10z1d+b/e2CFQJewaJkMc3eWGzJ9m7/mGHpwAWM7gFS6lWjdXOuaGnhcG6deaB7/ogOmUgUQLGgG1v7ouW8PfPh0kcG9fnQZU7eMt1PZRv5YM+vYitVHU1Do24ye2EtM2fHplsCaS4R+34Eqf0+zjX8Ri8ERVRW3wAduhMbAl1eS763HC5YfAcTt8jOq0pEEA2UEnjt1EtymNk=</t>
  </si>
  <si>
    <t>PktBvWdkY09mdJ5xbcM6MpDY0U0EVTTh8iWuGOg23DOXPKp+W1f1R9m1t4+oBWS3oyaqZ445lw/kmtudbW1ppc+TUn96DUJt9LqqlgnA2j/nnK1uQXi6AGs2vmonLvHIi8j0BzhilgXe2F2JSZoB7XMhMN8Tv6sPjOyHIqLo5bpZZt3KbATfu6hVVcbTmDxmJCbjnPkbMgN3M63HtFnV/9BvDhM01JiTuEGgqlP+Qii2BMq1x6CZAa//QVs=</t>
  </si>
  <si>
    <t>YfSAPZCWmumFXyucSF9Qo5PBSKxXuC62l5znpRlMvgwjahfgeR6P9hPJ8Q167bBThIwDLhC3Nz5eZkS1mtaxZWKr8KLtH61EhSJ2amvrwPWJg/ra2m/UuFW4IMlOXOkTBPY4a3LTALQ16WTAWfuL1E6oyV9ocKGUDEszgkSR5DcRanka41i73zmbC/UgwR7zlWEvRsvLfshkQ+K8dTAyTt13+Evd2jCGxOw3yfoUmd0kKexdH+TX5m259nQ=</t>
  </si>
  <si>
    <t>co5MJ87Jkp9nJm3lh8+GNBve2VU3wxWmiv0fCm9GA2YEUBynLMP8pAYRkhHwlDgT8/0LQqzeux/eFfQinZX6UlL8eDm5uFB+wjsX4xw5Bg1wiKdgY1Q8tN+fkSblmG+c+1TjAhsrHQMAlVrQGyPp/yh87pnCyoRkRd/SASpBJ3iPa5dVpHO59vk7fR/SnvrycfxY4NCGjl9uSDG1FaDhV3D2RzCLs5kYpw7GlvZQ9z9z3v0BDIb8JFBcxmQ=</t>
  </si>
  <si>
    <t>hQ5Bu4vQiRMJVVtYk0F2aGoqGpOEGCxhGBddT8FbClVWZeZxgHJaKsXPODljE7pckXiND4lIzNP8Cvat87G2bu5BDpw8TkmxsW9mchoxFr4ruBVj7Tul6Ga1JAZl043IJXupfBRtbEjio4lBxjip0Kuw60zwvJfEEC7ZoLevNorgjuJ1gMjQXA2Y6vXq6VN0KT9B1PObihaSW2jQYcasZhrEijxnaYCK0yeiCg3U0ZLLkDSOQvipYlQO/hA=</t>
  </si>
  <si>
    <t>7hqockKX6HcJXiHDLPJruKvs5WZd+0XEpcf+YLEmqA04/0jWIDs6FDxgd9Dey2FMYqwPxAKs8QExmW9lG0EINX1TyTCxsH3RwsnMvNc07udU/qe182Uqfgmt5e+RgYF2d7HXKuhtJEUhIjuVKzYMfRVMqv0G1grScbzybWKEn4FiFOjPM9J3tEvfSH6BsPWNJ3MWlWl2uC2Y6cnMlKUSB8EWTZoHimPH74HxMgtSqnsPavEdBLgX1lfkCRQ=</t>
  </si>
  <si>
    <t>SMyMj2T5F/fcAcYddfbdRlzFkC3MryFES+Wcl6rQVhCZYmDrquuOXKWwCBctE6KXQDwUtY0bmbb95w1F2aRuYPgsn9yeGi9BWbQd5BdasNhdsb5k/IAxjQV0Z2+a1bZ6BDg1bePwfVmt7d6JEUjPbENHTn6Jn2KZYLqkQR5e7RtDfyqI0fuNVdnJRX8h49aEWY9JS5P0JfX991/uz/JQL+hHewnbfG6sMXGXKSF59rc44NPvYNT4xJ0uJNc=</t>
  </si>
  <si>
    <t>nw4J+pdDdQOTgGXl5sckARqdErSly9zodZTFMDXGtDUTL98TJknJiM6WxyvpbE0MZiwmJSFzdOiAmwxJIw2s6uLAXx3Tu2F5RPyydonWUSy9edU0IQOt83WXNHY/3WpUSE0PlxqGy0j6m5r6PWKR9rwjavaTDjRuIGlNDK9Rjn0ubIbADxPkIEWJU2qs3NXkNBe+GonVrXnONx62MS8T+dtUUEREDIvRbtkrz5UQ6tyJlLXU/i+Ra1h4TT0=</t>
  </si>
  <si>
    <t>VTzfzqZwegb7LyLPjeAKyKlUqfZrTrsTgZV1L7UixD404Wth/AjTT2526K7SvDeJUVyOzezBIBEtKrEhQsQXyTdoO3B+4UAr0Miff5aMedTKFfRnFOcB/uUetj3VqlWKUn7WT5tR80gOJvGinA14TL2o6mI8xYSJtHid3f9s2fyzXvJHXwYHjcAUSiWsn0Gg+CU9rV44M0W78GjIe/V/zuiyu9oQbdZ/7DnN2qkzzXjAZ7BApgDlTlWU8gI=</t>
  </si>
  <si>
    <t>iK2YaHwONKON3zah5auGHMetApxHRBNMcxbfX1R48UJ0VAzV8JM3G32EwsyAHig+OilwuBdQfYmn6qARlGES+agmeL8cWN98hY6myA9oiqBBwuh6vlOayC1AWYqcCTPUFNlu9nh7ngPzG13AEVCePVyChm/cXiQXnbyit0FS4LQs3Y/ym7NwcK5Z+ODZTt4Cv6vZUb9ds/mpvwlPkRmGHBTZSB+KVegwtwqM3ODA0Xr/VOvb10OZ277iHDU=</t>
  </si>
  <si>
    <t>+ABQLgpiS46Vn3URh1Jv2B/flETuAYISuJYdsks3tVz3yZl5ENTpM+0sA8i9GJYuMXAS/JKVhvxr/baE8DGzPWN+hZhiU/U2wtsD73sjyU4UnLff/hLOIy02yyJhM+JCL4sgWaKNB6FQN4uhO5BFCyiVjtOpfBgm7G/49Q5P/kK2pqvb1Cr0gmqdE8DKn3bfjef4BjfKBp9NQxndRc6cl2ojwCZCQ2olmEs2XYdE1fPxOawAHdzsjSdWrvI=</t>
  </si>
  <si>
    <t>1gQIzQtWGj5h4C7CudhwElIf/+k9ZSqBxcH3qO8nPqZKxLUmfJ8MC5WBfmvFKKMZWAhmqstVgWtJsRGV5i4kEHhv1aZimUwnfp8aAnZg7fVPsyHUNwRtBHSFeo1Vxhf772J+9F3ClYKk2MNXyYF6hS7HlcXxYbKSkDFq1rVxwzKhnMuF9SZgN2bapXyAMbI4KGXuC8Lge+YuNCGsoK1F9uXCwr9MqEuUKQCXxgoUTiJ+l8jFbMfq9OpQrDo=</t>
  </si>
  <si>
    <t>nA4heCQgAKR/YCVIfAU+6iIIdZpqgvzlUg82y/qiI42Lai3RWeTQt/N9/pSRaqbemKSWuHWMDgdw2vdVtpCTCKe0iFya1ZyHd8YrOnFAEXEgrDrg4BxygaCHMPNg5Lta4zm9AngjeTIPDs2Mk1qJ0Eko4e2OLETogRhzkYsahDO51/LanLR+BZmCJMFeX4NGp4CQhiUMn+5BTvveGXTf5mQKK7lct+FsqQ2JuGhPnidyDMekEqWKcKhCrM0=</t>
  </si>
  <si>
    <t>owC1+0/ETCF4bQM9uZ1gY6S8aOkObzwzD8HUncI9nRar1kwVl0wRaNz8O4p6eumIgvrK7vTI2C/GsdhozyNQUSfKzgJCS2+0HZBFS2v/b71j2J1Mgd0U8bPfN8Hh6FQJqeiqspRcFUlNYZhuFXmuleaZ01PDKrTLj66wPWoXpnjsvAXn4rD3kTO1qAHZRJlPNBB40HnT74+lAMWrzB2YBUSGLnqxk0HZc+aSq32n0ndVPf6wXZJqqfjMETc=</t>
  </si>
  <si>
    <t>CZtyK7H3sinhEaYb26H+poiySN4c+tCvo7BhubEmQoU+TEeeTkQB331dKPJWBBibgwTVCezPvFE/5cTKWRDM4ZfpP7dgAD7QJOUJ/ZHa+ZbFc1YfdUeOrST5UGxiq/Jr0HOqPS65Fd24QlIRYoDqcXv+H8Wt2Q9IwRuyDdCqQrOtTeZGbFJ88FtkGlaA+QRx7+43oVuGtPRCvCrc45PmOOQ3qF7RGwiDE1UOhyDf44D+cPmSleig42Zmlzs=</t>
  </si>
  <si>
    <t>vXpB2Dgm9dDYvmOOCPqELB84xBFeLV3FU26xfC3pkDH6DBeit3ujiw5axLhlc0wTXCi9zfPeLNspvjt34HBlaWuKB+VahSjhLtplWd8CIeUNy+uXVyveCiF9qynwcS/u3FCEIa+tAA5m7Hn1XREi6Kgbz/qlvY77i36oNftCgmsy2DXs117Lxlkv9TSTubuA0LwTOQJKKgCsduorV8s6esrbCoGj+YDy/2aDpuJLkbVlXwsifj3slH/ZWb8=</t>
  </si>
  <si>
    <t>zMoG9WOOq30jpZ0KO2lXKqI3gyGo6lIfiH4fLqyalxd7oKpFYUQFEOLWWlb7VQ5WxunWN8Gw6uuN8j9MyhCQOBd9e8MOfFcwmMgjTbUHxUIcwEI6CO+fXeBbUHT3EFzqncU1NUAchROIqFVS6dYPNtv3P6DECmA+hNSR/5Hk+FcCCEXcfgFeWF8NWLJRldtOoOBjEI5B90+H5lU4y0HGsO9JyTGFRZLU6561qtRCA/qFg+9eMiCNU+9uFlg=</t>
  </si>
  <si>
    <t>4v+U87YrS7VEx9RigbIVUUpg6LEc0WEYKlLjg5cf1P8nE0oOBZG1cQuU5oJGqg+zDb4aafpuF+5h4J/Eiq291HyuQ6rgHBAXfA+tSS0NGkHFN+oRpom9DUlxUU5WP2EcN4QlpZ4ZjT05vgCYf1wN3muCGxae36QJhaajsQAnWk4Uy3m3IHUviEnSBeRVdL2PDGTxrgCbX3NkXHGCAVF5ExhtSu3Q9GxuE2wWiH3D1YyeXdrWFi/qVOxRqX0=</t>
  </si>
  <si>
    <t>gvxFLvZQFVNLpmvdmWwuo6rFTetMHj1okpit29a0h9G3wXBcu1yuFyLYT/XVuMKc5B3NizQWKRcFv56KnscQZUZfVh9OxyY5ObmL9mT1mX6sAIRTro5Sp90r3N9mSYDZhACwymjtEi1gnEkIFuxo0dKAsMG1zDhs6xGjRQJOhHfOK0QfTI6L8zIijGg/R+lc01gB6txhJ6lLUQRWfxt89ASPNjkkeGOaTeD+xf7dO0mkdwFfxJWiDpAXTJ4=</t>
  </si>
  <si>
    <t>+lLPq2Qv9NCOJ+QODfzCZ4mdfVCO/9uVyn8zxNtC/cZZKaXgHHY02OqOyRhr7Ms41W1x6sFuBt4IqGFxR9S//JOyFDFnWa6uSibLx4DEoqaMk7xtDg56i4AJ9/js1Otj2kkE6NrGIoEUbxXguLYHt3VmyzJASz+Y175dQuEWGiPbuUHH7au8xoF5TUwj8TMxbFI1dg0Obif2dvHwde/VK6SArteDjKwsXRVkM8Yv3pXsjrQmi9MHYnyMtrU=</t>
  </si>
  <si>
    <t>/sbeIjC9C6uxvTuCTZhn/AFv4n3hT3ldoFigcLfXpP4j+ESkxMX2cucW5tvEFLOBXrhVnX0AItfb/ZbeXze55tEKiLVmgdyAXWklxYgUUp6KfSQSSc8DyHHr9LXd+dknFHNPZe/sII+wOQCqEGng7J1zC55dJNAso5Cp05jyhRIDfG4WlDLj4b7xAkJuOV7RkuoU+4pbRXmXCh++SXqMgzxJPDIBjdeb9OiTBssUzJxFzLyTTwD3T3hB8Sk=</t>
  </si>
  <si>
    <t>Zl92+IyJmhDnY1tzUpDXzSc86aw1p1JypwlI9IHpbE6t3qyo+P/3EijoYQHulbD1exC+OuzXF3PrSzOHvxUL7NZgsooybQ4TR9YXIvimEO/d/bAGScFvY9MBZBktzao9bN9GKIer0FC3ad50g+60+ddGHfNmCdX1cFjTUUcoLzdHdVUAJuc3KCEibhLXtALaIBgV+FSlS0JcN9VGnPPuwuqcokfVARq9XrlKbmj/HMVNND/k1V/gIX80rFw=</t>
  </si>
  <si>
    <t>WB1SrvAyRPVGf/a+jgwa+uBW/nSNXAQ9UEizzIIy6lywWUnusbSa2mKH/7C1MC7f0TvTHPP1wDLinzX8NjCQx0nS3CfnXmW9zni54jhVb44PoWzJlu6DHt1I512IBTwNqC5js1KJhsGAqGS+NOQHzZ/h+1s1XKWwxRS9LN+HHRrMwGuBXRH2WHrHgZlpwonrE360Z85xR9esDdqOCt3DMjzaUgV79VJaZz9qP7ytzW2QAJz7E+yFw1KvnZ4=</t>
  </si>
  <si>
    <t>jiV+PULHWYT9uF63slS+oi2kYAdzzFJX2Jx1qqNdB34qvq3atOp0fTcYI0IH0EijzLEiBOfKuN0JYtYgNuZ8BZ7aalr8h8Ybp9wx6A8f95yDZA9iTvjUJBlQc60BINF3uBqkWfSoBF+BIt+U1qf1kQo63Lq2k/RKmx9hSDXuYgXkEP+cClCj7XsPBvXzaVNKeRaLDIeyuULWydYGhO3/yA7A+LXDY15jZ8kAsaAB8whdwXTKQ6CBBnvPedw=</t>
  </si>
  <si>
    <t>BtNUSR/PTlwEYLEjImRLJfy8djh08amRfb8Ewtu1HeD91Xaq2EUg6VYKLJt/VTgkT02McXgJaozlkcHDtz0vbaJ0t6iovGn14AQxQH3IrHQs/S+N+wakBiPm5oOHu9SlUB2aAKoAtfuC0z7QNWBDyQeeTCTKEep5Scdjr/3DWYIGbIWfT53fMaFGYFm9QooAnSl0Fvh4Kn1P/W6T6Wvq8kz0BHpKn+NjJJnTsr5vcVwARNfqm42PJYwh/Ic=</t>
  </si>
  <si>
    <t>1CtiO7wjLrBASyURnAmsGE/hhZQ/vvd4qzeOSPPrGPT0ZH/xeVmvvfMEtkVCbpVl3etm3fnBV8HhDPSUJ3gYJnf3g3yuEtNaUw9A7E3sZc+GueaiDlIe3PwebthAu7kQzsTnWgFgU5wG2pe+oogiTkDA1ivRRU/yMjyI0Cn2A1Xn942Sh1WUhNHuuVwdLnwg7ynABq+0OCnqnI6CzP+kMdIYpmLwGxk2V0GQ0cfw1tMH+3ETYA7K/a+pfb4=</t>
  </si>
  <si>
    <t>OA0Ao/Z5p/3aScQHXcEJgF859PNVjcVHJtNvU58xFoJj21KLI+imjA80AO/ud2h7zxXJKjHe7Q3BOu3wWIyDwFwCgBcSQconh+uNpGmMVjvzV6KegOy5JHvKUnLndO9wbaa+7Y0FJhLnhQtDkYzrzC1Pji9VRw2rPNDYpznbwYXRFErrnnv8A26Dav0fRWguRY8duvL/NZ5gPh05kqSJlB4UoBVmZxx3zbWz9IJxS09kU7fMttVMI1tnwtA=</t>
  </si>
  <si>
    <t>/x/xRDfjO2n2UbDHzns5nWfTStMoT+MoUjJtDPpn1a+ozUbZe9x047JN9/QdHCqnc6OReVYQJIQ1wyMbqPo+AK2KcE20068iTHI7OA7oZUrekWjQr+2xLo97pnFX8tcAI0UWuGxbSGT7gfaGGPwhMzNzJx0hYXftYoOYkfMOtNpaAxIPqf+5vJLAXbG7g87hyRF6UwoTWFt21O35BMDvOH4iocqWtTO5SpQku01FWL3mUugIQ79K0eIfV+g=</t>
  </si>
  <si>
    <t>y6sih4DEaYmTBpvqdoS8B8gn95+zs/C6iLSthiDeSrSrj2yqq+kjGcJUWQozBZrUD0AgEaYvQ7QzgnnCEjD6cwbWJ2pTs+LfrxLnsQ1nJTWvOspRJzIs236GtteuilTejQZyEfmVQp2EP6K6LONo7cfrA2PdekBFUREP0drdajfcVOF5HbiiC09LU3g0l5nax68Ppt5WY5+SHtvwk316EUAa157j5BZ4Ub5gEXEa5f+HwPPlf/ENDuXC1Yo=</t>
  </si>
  <si>
    <t>ypTIjTKNwlcpOVw6+chdSUBBS2oeaVX4DQYCzcB4AJIzw2lZa3Skw1MHZ8H8ETzB7kHTmZARjOyLTQL85nVV+0lUMGlkt1KwfHjFa1/o5Ozzwma8AmGw9r0tJOy0m/Reb9zhQc4114VZhoB14XwrN4dVV5MGRH7q1K6dMOjUjvfPLNHrpoMg4zne0fbCaIG5FxAukfX8Gqkfj1lwRZqzKQlxMrFdOXMSYk8z0cUdWQPTMUP+DMzZzFTSN1E=</t>
  </si>
  <si>
    <t>CycMGWcAs0Wkxw1KxtQ/hFL6eUuYoYg1TU2EnhSyGpAiJ01b/T4hdc/wVxZxGXBycaz7bgjjDzDaF7vEF1i1UKILkprlrcCtjwvNIFEm2ekYyTsSVFKg2IDanBXyMyvDOOfT+sGjojc1vxj7zLG5mLhFg9n1NSxw6ts4yf8+n1mKaO7uePwVU5ouaXFluoop2Pb2F3vnVAUgQfTvDpZ7xkkzTdWp07xxthHAg4+3lcE8xiiF2BobhJEYeSU=</t>
  </si>
  <si>
    <t>NBNbvkWH4W1AGu3rd/m89oPN9fq62tWSIhBYO1enjuDENwfbzBFTKJ1CSPxsgMJlAo4pWlk45wZduZ5tp0+lEdmryDasUYEgnN1Y/3usfqRKEOD7fYfPkCunWm+3Cto06eMIo5F+8yxHHi+owgZ9kbMCqpyriQH5rRoarZu3BLmQmQ+t2o3MtFkj9CzKKtwAeOczZqf/gkAWk0YY15qNUCOpDrY4xuuAKVHDuu3E6mcckujawesmAjmVajU=</t>
  </si>
  <si>
    <t>zYyzIgdNDGqKo6f78IiMb7xiTTQ9hHMhcLg8ne5fNZ5Lj3zMP6sCBJF+6u8pvGb4u6fpZDO9LOIm/5bTHzPpAtrCFB904Yg19IcjiGBCMFvr6I8ImFk4qqDZ/GqdSmveaI50c22c1Y3tx1/mUiRoWiER6g6DbShY3YMXX+j6DuTxxirdadLzZFZs8t/yWfZSVgl7AhDtHrB8Fq4uIK4ZE0wp4khEgu2PwPtmy+fyiwH52XwTezANMc4LtJI=</t>
  </si>
  <si>
    <t>gGkcb9qBP85B3+xbx8I9hVgQdX2KsYTOIIBSbhkQcG2HQ1pgmd/vHvZ7+FhmIqPS88Fpx+B7XV0CSI+Dff1MOEbgcGuGDxBcIhBfOBtfHpesyikzWwNivjCj01nZHobz1/01yyG+u+uZdlv9yT8nzS2/3OrcFdY1qiNd+nPUBUS4qlxEPgS/5BaoNzzaByqVCAuiNwf7apBtViuhjB/Mp1nX0xaJJi/3bW7oa5DckH3kSl3i3txOSdkWDms=</t>
  </si>
  <si>
    <t>yEUxepN/8KjNLtcScAcpC6IEkCNIenheP1zvS9QeLC5ysEkbeiygrQCUXF/Dx2VAirZVLuJjkin5+b6s10mJjbLUnvXP/0dqXYR+sYsYQ99fvq4wc2+cJrCvubWY9bvHyBTRjT3+WJhI2znOfZ3ie8VbKS2acIwcdLVOHBUO1xCDyv1W39VqhEnsJ0sMoQmjklgnbJlY8zy6yEK07fFk/0/qdes9Er6d6jaE1c0zAKAqtDj/FFKxwVe71o8=</t>
  </si>
  <si>
    <t>pTs4le+ESscvExWy44Zq5j0+S6dK2IHOCmtwDCUD3KDGnnOZgzFfjZTHrcavVNWvGYns3Cey0NOWI6FDtJrqf4JBOL9LWQPTiQL/20khrT56zRJ+jjhi4/T4FWXmT2XXUlRPC7i56UWu2zYDCGjmRP8bVbbFrub/deKQwKPRnF4l7G02uu1PyNaYxNkBjd5dqqWrRmefYhb+yUswqB7ec4PhcNPkyo61+2Z2yCP+vP9y43dHe8kjAxBDiGQ=</t>
  </si>
  <si>
    <t>LbFi7/fr9A1vZBdemdDpfLX47P1s3qxWIWgefkA/y8kTnEG25/paA7DUuT8KOILLCy36v0+cgjg6srIztQIuowM1pXHxEF6MUI1sGVrKjlwxhMWHW5PSnj2awk9h3y3dWqPsl1VzGzkEIq/OHQnTfEfrGMPwG/qMcPAIakJEcCx26nYloCRBZgiwZdgd55V78LvO9Ceb3Zmxi72wGm1RyCpdOFBP19ywA3BDH7uyqeTYdjqc5keVhXIuneU=</t>
  </si>
  <si>
    <t>coQ1kWU6qvkQeEIxGyII04QSyVXXIOgdrqlbOg+xKkDgaVHxxwnk8FJqeLWkCHxcRt12xH/RXpBEiroIrDSupZLfNPkVuhCj9B+A6q2ku9nCniHrzyUA2QiN1aUtQC7iL1BZ1gvpfAiUidy0IrLavFvzlgPKtYYxCD+Tiw4MhNGb57QnK+RUGqnicm7vKhB2gwg61MaCP3rK/5kWdmfFbL8DZSmkJtm9GnzIcR/GAgADf8a5iYhClmrbo+Y=</t>
  </si>
  <si>
    <t>vUmYUnZ3YnU2QZwHygJAjb3zWUvWpIj41dqSZU/MXf3D6rHAyNWTCm6sICRyNBRqKlZzh8n5Vd9NMbcaVPZcM40A2cediGFsTeUv9sHsjSXs2mqnykrDAsGCJCDt22lz4u5AwD9ym4k7ydFXlvoaZqUh4gPFHW6iozR2oLENzfCJit1+unVOk9WlNjgro2w1RtwzgP7BK4yNz8APri/YiukVHP3MzW77h68ER8h0vtBGQ0/WfvC0+j/Npl4=</t>
  </si>
  <si>
    <t>LEOWpUUEtcDwPPOFWspAVPubYW117rOeHxX7KB7tWF+5KJWMhkBkU4xA0oCm0WV6btBzQEX7onfY8+Ha6V8CvS+ocGp8RW6yLIYlNu17gHXB0ielcfGjgLN2bvITyKgEY5IWh53ajorB+Q6T7WY1iL4C6eLfpbd+gnkKv04ppgaOShLQeCr9Vgx3ZExdaeKmqn+vcHksE56LAsTzU8+44ZxoTha0tWfOkuAfufLhsSOxvuD+C+GeZe1Snw0=</t>
  </si>
  <si>
    <t>B1Nu5OP7yen7Hbu12UkTh98q5ZDToQTfKpCStN1gMNY/weqhUBykykOH4fCdfLLECThlL25MIcm1lqU5J/QmQGAy6JXdsnNq+xOJY6ODc3CPMv7RMORFCJiwYZFXs4+Z8z4r1K4GFgvzOiMnCBfGTXmV3WfQRjBC9ld2DeUXa0nsdAZvU7nFgs11qe2fJudhY5W5bc+7iTbzNnvAw8wwY/303FBjo3aFyli4/89/e2lsNb9zKPcowp/HzSw=</t>
  </si>
  <si>
    <t>tcDYW4Am7fSwnMACl+T+9r2Qqcx/lxZpdy9JwqWATXx6qOpkfpKeytTwHIewyihBSWpHRx7vGyX2bnCq505jV89V+05a9Vn1d+rvs/ESkOPTKm5J11SUtUhug4+OOseIC19LCw4j7GoxdghN8ujQCyPpjeCVt9DtHqOGI+vGoh8nNrU5CcPa9b5uaqVDBPr/t/cjM25oZZLG3p+4ad/M1MVqAv09edno9Oe43q98TLXUbMEPgArFVHLmnAA=</t>
  </si>
  <si>
    <t>kPAx2JmMnxTqcOz9q+9I8+mXb5L0fiDDaykOdRvhvPlIMYWqJSmp/YCJIPmFAW+0zjpjjam98aaMt2//iYMOuKPgj+I3B94kmRYDwMOUGMFW8VWFV5YTtJhIJ+b9c+fxGQaz4ZGbkp/aAWzGxk2Q6Gi1QUpMoN7hzvPl1+/qtX/RlTQAkwtQPI9oytpMB6iwlYFQ0ku1Vm1fbj7vA0Q1mmDuGfQdUGK3LmAKBLVZL8Rp9JqXRJfjYXFCe+A=</t>
  </si>
  <si>
    <t>t3knh+rmhqPssmVuVsGjDOm+2ldkb5HlYC6sNnopZ5Bi1Xx79q0ryknwwsBN0MuLsRJStjR+Cg0JDP/r1N7EhFZnCztE3jWFzilcfMU6jlE+GWZtnWGDSkycKKbUcsurLntP57WFyQTwCxR2Ud8lHvlySRm+1k/WpGumoVzpxSmzpj5fL1R6NzvJIkWpv6ghCO9Wqt61skUx3PICQdEmZKFakV4ScTbHub+w2Y2GR940Nbi31Kb+GSK7NGk=</t>
  </si>
  <si>
    <t>DTXPUfTjb2BEXdi0AMTiz+4roaG1mxwK//CsM7RDqIIpl8jJEr5w93nqKAh2NdUgnUxeZn90yJjbAzTCvCkN9J/SLJtOOZWGYVnQLjINsPwUN19AtmMj7ZemNEsFU5uj3YDwN/M/9Q7IgXRZfwhE6YiR3xR1B7zP8Z6KDclaQBAz8ZUJvajfmg9XIeFprWW2kBo4JItk1E7OQcnyq9tBhEAuwI/9hRk2DSj4uXSNxmNQF61vlRrKucVJIyY=</t>
  </si>
  <si>
    <t>cVGC4PIb/TFhY7qe7xGhWXdX8XPsDdGJYiFO67TBMkHTP3/P/x5mcYmhuze4EsuzvseY90+5WQ5Wsj3WlVZAl+IdMopu6JpNcDVW92IZ9/RbjpocYHShi+Uxt7M/aM+LfgvPBmUBXhZRdvJMriQM1zu0f3Ci5cgJZZu/TlV/qwuElpsr1ooEI4bTbDIeLyhNYIuOd7gk7+0kuUL11SgzoN1MnwJaqFYAEKk2q0xuGLd/QAV+qUk2UUEvZy8=</t>
  </si>
  <si>
    <t>LSVCBVughzk2iO+8zSO6iqm6ujKPoaZCV1EMf7kui8UdrhR2zErs66OnQm5Pw4l5ryWIbtnE2OMvsZo2zfa1I+BkWIFCARwv37Gn8MXW/hMFNd9ZkUJoNiDqbup7CzV+MkNBIVQtKV6xmyQCq34vNRj5PrQiZF23pQWIpHh9mNmbC6NOmOKCLvLH9S1fBCjGCThBY/GzBULRpb5JLx5sh9SirNc6zZVUYkdmdx9KudxzfTtUxZqBaJCFrSk=</t>
  </si>
  <si>
    <t>f17letSYIFq6qFQQp7GNVkehyvchfGeG5t2WIdLfhIhi5o2mjFQUHX5ADjJCGmLL3lQMNc5DrT7i2SZ5SFsQj5HjSzxQzQ7TTYqjArPYwHQ/KMN8aTA1WAO9agOmaF0JxG9smjck16ZRfd423XR6FfeWWDsAkrnBVmZns33Lej+J9IRGZkxe6aYpamwjMu0L3Kzpc6ZB8JmpxsJ5fzobx6e5N6lxak46R0JGn/dc5KBjNxgdtzc5ZV+x2Ow=</t>
  </si>
  <si>
    <t>wfF9RxLGz8s/jmr5N0qsjXOjf0QewRes/a9tJcUbYxgQO2HGUTvvgMXqiO4ypxXeP1sO6F8B8KhhXGOpvT2+IDy9lM+UsyPFSqCU4IKsefOZhW9VMT3xeO0dClKF+7XH+0BmX0BlmkBaL6XKNe7Duvpu2WCMdJbqZjFUDiVCH1F4MaSJEjITNCjJqoqStdXnCNR4BPD3nZZevq2lV5FqWCyZk8mVTkFtRCF3nHRX4CUT6OFmuW2QUMCNZ4Q=</t>
  </si>
  <si>
    <t>vpeqaTR3jWtcricqgDTWcqHecNDurAvFPKHxGqn8ljDRa2FtikXlciylywfAalkWRyIt+xoUM+QLP6OIfWJ7wEYJDpSL/Ybna0hGc70F83Eu0D3VS8/3M9N6kiyj9xFi5IqIaxCSxoQkulfppVrSdgPdGo/HyEuceO9t/Lv2LUwmpADh5ztMcL8Eifdtc/GSlx9kzjZsH+ThgWt+Z5QontRl9d0YSBDn3oypcwDVk02iBaPhfKngZv0Z9iw=</t>
  </si>
  <si>
    <t>RTtI3R/AY+sC923k4qohb2zp1TZBgzVU6yfxFRhh9MlcmAKM+hNH6DkxDgb6WZ25iDVKKV94OSQwV45b+ADLq6YMaK2YnHZO0MCPolOukztfsP+cNVaaQrGwLD9KXScniQo84i9bnUGCxbATISjeHXE88uxnjcL+Ii06j+7nsOpey7k2ETL7diyjakIjNJlqWVrqjr6rZBiTpLMQPCCrBcn118h1VNZTZpqRTOE7U3CM4PDyl7WRBoHIieY=</t>
  </si>
  <si>
    <t>J1J7lZW9Du+PY37sMxgRBTZul4vDDMW/idNfvDj20mHKmScF+uj2ksQTDMSXY9VMQ8BovRxQpGJ9cHWZgt1LAgeYqn4dWxq9jEh1i8BpuMHaWgcsEtzz/7VYvXRvCjCIPD3XGQtcixfyxVxUYYdq8BBsm7kSRYnSPgCPF6Mf3PqRr1aP1UcmbVtZQbEWrzgxqYGCfJ9pDF/h2sqV7EpSx4G5KnEyTQarUzww3Cqumxb962a5HYoexSRfOeQ=</t>
  </si>
  <si>
    <t>llZ0AgVey7GQ1uyysAn3gGGytYYqbB3MaeXoaTy/asJpmvDOUSDZHMmQvMy0ttCvprGIYg7qm9pAh4MINAPaOF1i8f/qswaZRVtaItE1pOS1XNERUlikwSYVhvnHapdhEyvYLlz0a7fWZ6f8U9i+SIb7AffTQqfjv2BrLdwtBq2ozA4U6GE4ELUd7bMQnrhjHaii/HU1z880ZHTUVfBmlBaQ9BIX36SwIiEkgfY+nwfzdKYLB153AXINFYw=</t>
  </si>
  <si>
    <t>FRMz3mKJFghhjd7ElqnHH0rtSBFoHFxnIIg+2pUTyVmDo1Wo/G4vQpwIh6NToacmmZCD0Nh0qjR9Hz11GWV9MLtneBgn7ej3Ld5mc4cIBnNtIkFZb3IS6Y1/N51Q7Xk8MR2RhkkHu7EPYrVMFanG8l5oTqcs12kM6ctY9plRqYEiCs+UuP1LfKkVSLjkMrGJHCGn9yUswtns9Gd01eJc7YJpi8dXhstEIiEuol/bWJ/xkO1/3vMoySB7tYs=</t>
  </si>
  <si>
    <t>lAqsjxvcKUMmxzWhnTC6Dxl+pm2BZoqTST+dhBfyzhiUIZ+1B8bfg5fehqwvPghsJFDTfiNH1HKq8iUyj63x4b4W2GCQ6YuYVP0zZXD2C1uD8wLxl5oDSRuGWfDwksrOB0Ulc781/OxkQfMGHsLUMQvSkgrXHYENHFGoLAw8yuSu2+5vq2PUZ15+C4dZA0EYdSUkAR7aHRGMstJJk5SqwpiohEshOfeIUS5OwHKVn8dIoZQ9052knwAeevM=</t>
  </si>
  <si>
    <t>Z93sH5pCc/ytbq7kLu3XY5AJJkhFgwDPr0hABUZYzdM0j63u8NhFzCvjBZXaZuAeX2sH/nxOxvqOgbcL40h0YQUbBk4dlT0URPYs565omYlv5h6ReRlBgit38boSRGKvudlsqG0XuiTm1Y5YJyhgkIpnfWU4vxdsrX0KFSunalxLzWbqCmTC8bVTh/tIwZEWO+Mol0e16CM/ydwGQe/VTQtqZtq7rvQENYSIrXnuk8rbVC1egqlA/x++dK0=</t>
  </si>
  <si>
    <t>OVRx+qiVeCyxlODMO9WcerKcYvlLFDXYBBSyEuQ5nB8RQsc9NzYJDRKKnbyEHy/S1kHbW6YiCjnv28XvYV+clbR0SMVMlz2GjH43koQOogpDILfPWIEhTJ7fBvOHWO16auK9BKaig8p0Z1n22ryRGeruFXJUwCL1abnZGET0y2eWjMIxJKZ6TMZgcplCypwJrbNHH8bG4peE24p61nOjWRYjlWDMdWWQ3E9aL3yFFwNp2hBY5ucGMqHczYM=</t>
  </si>
  <si>
    <t>wsMiNJj+hbO6EMqsPWaPCOjU7zTn+rWygLiiD7DbYu5+xdMNRlbnKBQx3sXjFkHJ4vb/mHst1MPkvMkDKKgbFCMudxl6ekX6rgJx85I1ai6mNWHjZgp0l65aTZQ9pUyOV0+CQF5HgL+9TJatH30xQ9l9D0wC6xRDNegqANjbT5WVpjs7jYjem6T16xbhbEtR5gKW0ZqZAphopi0viXDGWrGHeTZ5JFPE2RMRHFdCa+DvnbRHE3vfNyTIpxs=</t>
  </si>
  <si>
    <t>od9CM8OunT7phZOTmUMp5vN2q+yUuONpau3W4q4ja2RcpVVsYL/TCTXbwP69LtCYGFYffU6Opw7MW38os7hbNirqqwANM3CQCjHsZGlpMkp8wGW1PQhze7+bAeZCdPc0qRmnxv0zm9Aia4taZEo5wWv4s9EwspuoP+L2X1yRj4Q9yW00Sbi1mZWl7jn6fjpxwPE0oXo5ltLnyPUIskgmpFcrQlbf6F+t645FZVfktCh/InNgTyXmkFZFuQc=</t>
  </si>
  <si>
    <t>NfbNeJNSWfZCbUbZoB0hWE2ZtHkWEW7ctOZvblUv4buadRei01BaT27mbt+og2auzVHxCgWGxfMzWXufZ4T3LKy9jDuriucp5X5M+X3+VLQmPXIgMnp2R1x2CNQV3tMAY9P0ELmnQTD22T+6T6FAcx39OcwvnJVlDON0eQMqT3MfIGANUA17kWXUfluo3DNsLPDuAIQzpibaTVKmMDPIUy1jgP5SGABRq6luHmWYkj8sod+piTXJH/MKX/Y=</t>
  </si>
  <si>
    <t>l8X8CnP3ycs/3JB8i8Ugzn1ZB6rbNA392L0u9AX5ZMmh8I4iEiJ2kQIImdsCTlPlCo7srFNmoc3Wc7dV68+SN1NcnrhnS1S+Ly/vN12/uMjQH1eKbBM+Vo3azPEDE3QAghTMh2CbPmrLdZI7rt0Aiaq7JPJgQt38kh9rnXikITJO9LzKW34qfc9bSZhB+kqXtCKfApV6CHRGvDc2u0Kfh6NGbcOLr2V2ov/Vaa+oPLWUwRnYzqJzXgsz6Fg=</t>
  </si>
  <si>
    <t>QTSL8TPldiZd1tYhROD3Oy4xOkW4doZV1RIS6lDBYm+Qf/MaKlCCX+kRZ6luo+Gw/wpAQyhN4A0OdCKaVIq+kUtou+ZOIrHsWgL/PeNGG7ZUGPEBoU8XJx5BmdD98KqH3+fjxAb/gXDpAuyFirfLsaLkNHHBQystj7mRLq/FzNy46qJOkPI+rvG46b8Y/O24tVs/hYsc+vZ1RZMcTsfCO7W+43h2FOj8q0GA1kKwvi7czMJ5W1rGq2AYshI=</t>
  </si>
  <si>
    <t>hrpJaT+pDlDf4aw6YsESolG03z+xqlfKISZZ+DINjNna4iEHX2VvWwzj03cmIt736JIVlyEwteGPJoZKcDnMCE2Q1H+lFtDCPQhwD6FJu/mOwEuG7IxoYC0gAtH+70TQ+ahn+pQh9YdQBoTXfJQxUOF8smIiVpVb9RDX6mQYfQobJRpVpyLjoSI+ElheBpx85GLAbpmWxTwnN/QnPcrgV0FoiMPKAbvRN578JtKwpl3DPZ/n3/qTEci6VQk=</t>
  </si>
  <si>
    <t>5VXRoyEw85V1XLGFWn16FZPJ7OYXzaTAq7VFQ2mVRsoWkvM9aE2rD43Eov2NiBSIsH6zIXJ3ajcAVsR9lvlbdu3TgGiqRLcuAfQ04iF/UTcn159Fszh7JysjUwuabmUkPJI23Tn4QwWY7A7e770cxmmL8GNXe5InygyIpGN97uEKV0e7XB/dQBx7uLdvY/goNj9Ilt4CYw1rBeT1qb5yOn1y0wVV16bDxfr1svmsFjJaAeq+3RPQXQa+nAE=</t>
  </si>
  <si>
    <t>EOxoF7q88OvGtkdKPx+fGGCaGHrfav4ecBbgHu2pz8+Kb3ghmY+2i/c/tAIwUIy+tyPeW4KYVIX/njIsHxoGUNHaLhXWgOnGM0kOJBRY4mkD27T6uEPKa8P3RiKLVqIwVoC+Z14yjXlnTdCvaaB1AbKCg9Ct0N+zd5Qwx8AWxiV387jl6vvUvkTW6cSPoOLZgTOGgbyB2/TeV2/+e6uOgkWQFP17jCu1LAVWRJ8AoOxLQh8X3Hra/oz6a0Y=</t>
  </si>
  <si>
    <t>Hm7fFBf5AoVqqWKTyDV8AcEPCXEZ+B9qWyFPZuO5clpv/XyYD+kV7DDSxt1I+vs+C2fqIs81Tzz4Xoy6QKJi+l4ffrVOS8vkKjyC0pTXaABCmM28a1e8vDyi9m5Nm6R+fmBj1wkYdIyEeAzkOmFB/8OYnusUiZsr75q1AlVsCa8ZO2A8SEUUX/rDP5H7YbNDwdrIexNH982jRtviP8l/4dfpzHGYc7sYUEOvkVDSZlv8bwaLB7OKpCAAgK4=</t>
  </si>
  <si>
    <t>AtxWSV+3o/7xBWtKZrgz0dJ8p1pztP6BU31WoJrPg616jwvy8dEQcCsCelmp/fakqop6VImolqWKytzw6TvbeUquqk6bYi0nTTa2EQfFWj9A1qkd2I8JTPLncBRFXVAe6I0MFMisttvjVjYHvYK9E2iQjciYZARyghZsQ2eBjIB3nsnVs1tjJQxJsJkUjvSF3Xj8jPdudJCZcH0dstDLJFqYVb4xFCf0RoOfH/TxaCysvDaBRmLx5xKidIM=</t>
  </si>
  <si>
    <t>Hp+XAmesQPhwriuUFBsKmzsIx5sL6Lw738/G6uzVdHPULsZahOvU6GIaceK2RVGrc5CybSt8q5gP/Pvuq55ptbIMAlpw4uc7Yh7Ge//dQ8Afz3CyGX3jh7CzOJwzDZhMJJhQELga8peOkKeqUzu+NKffnbNh34sw0en2EubGoroSiojNqvWTBslJHL04DxGfMAZ/h+c1Cn7i1Klz4KlUI0DxPLmWfExjlwX7qVDlwUFv0k8qhn9yOO83Xbo=</t>
  </si>
  <si>
    <t>Ud+6NeK3FbK7qM0L+lFfRNOzbHYOwMAMeDbZiqCbVWVpamFf/1Yf4cwds+K2cDgsgnSrRH+cQiI0bE64HggwFNm85c4GUmyi93S1lAt2JGnp4CAK5o6BB/i9t+SbOFYPTyIO+BXuLlJtXwZsubTUo2BdiHNXWhWTlkV/zuyQgTnua7YPLRxnX+hEfPVI0dsJ91bW5OgQVcrcuipOoFVQiXVZNCYZYm07NNsq31vnuQUQllS53o8E7mJkBd8=</t>
  </si>
  <si>
    <t>JfzXTibJkyvRsjjT2dGYGHStUAOVeeFp9QLBtYU4g2G56dIN1qfDdQA7uA6DNTMjIvF1kuBpP+TaAp9wUwR25q8OPBm/PMym5gWiHVNOikgEv46iJD0A77lZhGdqVWMhddRK29u0Pkr27IOIMoDvWfWAzJ11zPOrK+s6X8hIod6Rn2/zrToKDaLQzBaN2+kzdNKLHgRrJF3PJOnKdgEdQz/b9Rr+BfnoqAcPirZ4ev7ZiERZqC1KE6aCtW8=</t>
  </si>
  <si>
    <t>fuIHgQ8iLiBVSNIuQHrhgzKzNdL9PyEGK0wg9rV1rHIwoqGC9aEXYd6qM9zaZ+DQtKZK59bz9s6wbGtHZm9mLoOgxubuEJi/i2FAYCDfvXH6b2+eYjCMcHEPUcvoM8M7BpnQI6NVok4oi2WjQYaecelEmTbTBTKpUPCLscJBlrMSBDJxD7ovIBCoxXWwCQfg+FI6+Xgwc3MndtMRdwaSHKt1AuzVatdd3SiM4lSyFt++n/5WW0yHZ2yqfWk=</t>
  </si>
  <si>
    <t>CCtwzvy5KULgcr3ESDDtLHcl8v/DD+HABhoy+SousUNFJKyqJb8Hwdh34SAKRRW79NY4bANEWMXogpbb+TGmkkqHRETPpqKm9bjtsMEbMGPfpQrhR966Pe3AmR+9jsdmu1BXasfF0CxFxb0rAybsmpaf8KGmPsFgMRHcoM50WqG1G0tjMr3r68AINaqetUzDeLKymL8x8/7z875JMb4j0O8l6n1o5zFpyXf1gmkrnvAPVjSd9wem0mxVuqU=</t>
  </si>
  <si>
    <t>6BnhtzjO0VqHSSqS3+g3qeKnMgReyyWuYwfhhsZk//uBbMmWJTdVuqblUQdSJUjkq+YbbT7FUddTG9TRMC4sS6i1C1sTgGHDC3mxjCMlrzbIX9ELAXtpNUAlf//yiskNvLSOtWn5arYZwip9JsgguJ8xC1S4WVeEa+9IBJG6fpL9VvCI3aMR6fYu1kgPTFTk3xmrWM8FfNgESA2RAdfOLsgUhrBLQVkDFBMELykQRd/D5NBH25nGS/ZRdZo=</t>
  </si>
  <si>
    <t>9SyFQH6x1IQkl0LCy4fAGeaq4u3/IiP6T/vQd8qF5DiGsgxN8ZhNyDhvrtbHsWD84QDll5WDezBYXIjKFsnTS9hKRFpbE3Pc3OskHnxJyjGLF0CVaR2gF96xMaL3Oc6063b0JGMHMDWfHQUMy6+88BBYUE/VJF63u4eZUxcoxBsNFMXIxMjCjsos83bd3MPu0r8rARolg5wajQaSiDXHh1XOpFUB5yRFU+Fh8TI/OWO4VbBnW1NQFzp8s2c=</t>
  </si>
  <si>
    <t>8NeAIb5QNi/iNmoHczX51mufjrZY/nclH60V9J0jqhZmbnkuJd+WE2Ro7vyGpXnGfzEfwSGiTLoQYQJH1meM2KVK/rx2PdQVbDrYBSeWFjFDRaM/lcXRvEJn4jHMIkVtZULiL76AEAh99nAbruelKIhTY7m3sj9sXP2pyWn2mexZ4b8Vbdx+KGA/lYYnEGbQ77UgH9Se6YvW2QrxBxaCYGoJ1NvdMaWboOP24GIV86CaXAfDa0clpx0aVZs=</t>
  </si>
  <si>
    <t>mYjs0DewR9diHxy2Wa04EN2OuaG5titYcOH6ddRCArNMSMU7C7MjEHWW4QgWW4vAwxfmOtdl3iTsegvAty5LXEn09HxL7qPpPqoV8biyYGzuHYH1Uu9MP9jBl7MuCkt48Wny6ea+mpkZ88OMOvDlMysSlUEsuLWIsekiuy8GeLD984utiUy+xbxsi/MNmRAEyvuFOJL8+cA/62r7+s15su9JoweP+cOdNZSushrovZWkG+Ms30bvEYVk66I=</t>
  </si>
  <si>
    <t>SUJVMCweYOEsxVzHkKaRdZqOAqdzqrIt4dZ0Guhu2e8l2wR8LOfhgWLwrybiuhXTg6wPHN+ie+LX0QyKVIv7j+bHbGMjwywt8x3JPppO/F1y2Nb+l4cjU+PYkn/bfiTD63qFa/qsP1mFhKkuj2w/v81R+UQ5C59rPqkm+kRFbBNnFnGJYGtXNIhHjXv5AN4kPB/2pF+Nh7mRT9/lwXHH+UO8d0rtRAvgp76IUWWvbC5Zynj68Pge4uzAkPM=</t>
  </si>
  <si>
    <t>AplUX+mZrJpB475DG/FarSo3X1D/0gE7bKIu8OLqgoH/nbc0kNK6E1StTjMAbuJIqE4jreJXmO6QlA1Tc/n7AYhxPiE5Mwwg3htdM4y2HYaLjVjtiHji1gJEDxe8QFtDbjy6NcGmWbMQY6U07TTEmFoLIhsvuBOZvmOw0wEj7T6GiUhiX4VeHyxG+BuOWd/eG0nea8NKVwKulImYEutdlDzNnNBlb7nw2zIoezjeoyGQGlgkORvGcJwA1X8=</t>
  </si>
  <si>
    <t>PqjNMWm5YgpQikOoOykBE7pT/oJaxcTAthcf7Ek/xIntOGVtfzp+cQMqopFgZfkqJjiDDZAgZABeZInEbu4Of8hU13LM31rONQWrkkbkrt410pTXa27Iehuqm8q0opPvmBLDd0k4i+/FhApkId/7snx3QwmPKk9oHDY+QZjK43NVjv+rVzLraK0638J/QFBOKyCgiQ8kSnq1nFEDJ6RXD2iAYWdmmo5ZyW2+sglswVcMGCoOurgJuCrQbjA=</t>
  </si>
  <si>
    <t>6VQFfva5VUFuacPBMHECWaCxte0ZoMCbLFBlauH73xzFNXGGh8U9yrX5VY+NL4CzWo8kHArpLKyrAVShNKEvH1hC36wf1CrRE+dIs05ugXbRqC2qY2gO1gxpcBC/eItX3BHY0rhvawdVnKlN6xHh9rx8ymp3MsB5CBjyFllanzgHcLq6pDpEAr5HzlLkJdL889CTlYTIVqjTOWTWALNNoqd4yNuV/YMa+9ZSrBGLrR/9uxFoYANR/gBJgkg=</t>
  </si>
  <si>
    <t>LKOM3M+Y0KokqMtWtPq2uvkP8bDfTyyuHyqKOI9vziNNzuMbiU3y5dM7zqgLKUIP43Qy8bR+jyyrlbMQgFz90+7of4BD1GWaTcvLrcRQj21m6Z3X/WX30Rdn2MwqZurMMLIrwVEetbgiefrw3Cvb7baogCR2pOTvtDr/QNDC8ESfMmomd6251qPyF4OCBTjMx3R3VkfYt6280JGFKIr2fL7hAt17ucdtHLIROx+7d2IfJTUJr0wUU3h9/uw=</t>
  </si>
  <si>
    <t>Emmgw99xmKVCN79BmQqs8CuI3amlVdWNGQGS+fqwuA1+UmSPADTUjZ3Y9gIHJxt0ivFNJs7GFNNRCcaRzzJ4AdXpUdygbKt+uUkbAIt+aBDswaijpVvbdQncb01WLdcMI0JVbbEwNUAevcGjkb5WEXrwbqNFyf1MTH8V9ly65N9z2vMg9yXQ6FvkO+0IK6kaaUTlwz+7tkr0C04HrTLy3KXu3fEfOZpoLt2MteqAJGj3IcM8breHRcmj2ts=</t>
  </si>
  <si>
    <t>OjeEWdBLiGPE+AEx3ulkqhp9LDSA+pDwf1zoCZVm0XuuWo6uXba31zflA+iKHEZ3nc9i5fITB51uPUg1tlRinrjTkTT4SDJJWwEXacE09TTPEK9YLmMrVUPvhEc0NyGMx/R2B9hT4GAVklY6jzwRdjE27v/pLLOqvZ2Wyw9oEMUOhitovDVi9EFxS3T9M0AT2igxa02MRaixd2JYUe0XbJocxk7P/nbU1aVw3u6gsrCGf/gMJq4RQX4bIAU=</t>
  </si>
  <si>
    <t>BXym9eB9K5uW8R1IrX4NYZz8Ss3PyQPnLcsQQk16sbhGxyCLGsXUWW+yNW2/FWkZ1A6XmoC/fb7/w1qcMqENhJdRDZxhDDb+imIPBOmpQFZ+Ev0llNVnyCw/T2qxsX+d9z/0Rt/cICN24DAqeASygTUzLeucjmcyD6PbeEkuBs7M0U6pBWGUOh9MyD7xGk4UVIeimx8v0ENHBSe6Oc+GOc6odXULrzePrx6f5goCU/civpUoqTYW9cLUKN0=</t>
  </si>
  <si>
    <t>GNintBgYnPxcEzYA+6uKrQuWwjaJ5kOeQAiN5XaierW/mXSpOrlvsnUxZRkp2tLd+GBVwWdf9ZM1YQvXpbM6iCyQ+PvHtbll/2NQlNRnwTX3mhNufxOyVTPe8UhbTp8a2nBeom4//pun9WBkqn1yWxtLounMFw0zJ08vhSKKyfxmBtdnHJ4iQ82oq6rTxzG2qSSJj8TeU6f+L53P6snVl2+EPnxLthzoUPmSrllYr6TYPTUacVvE+d1OT3U=</t>
  </si>
  <si>
    <t>fBbBe3OqWh+urikEM+AHFim49CQp4zvaHU0YBLO02Ryv7U7nV6F48pyK/JFfU1N31B4vIwRmbQnSqYojxgNpWKK7Qh007e8vAHtKfxf+mI2nBpfTRO9aCiEMabl5iZAg63ZwcXWoZMu7xBDXeSVZjjV3GU83F5eCUtY3IAnLyTQDZUG/pQHjeWFG6S8eOXKF7J4PmKcn6pO64OQjRLbt28dDnZt61GRvRSVm1LruOQJUQRBcSuWsLy/Tcb0=</t>
  </si>
  <si>
    <t>/gBr0YkkvVciRW+sGeSYDyvd3hzMC+sIip/TMaMYEMWGoHOugb4HaVjQCpAjXBO3PJVEXR35IoZCEkSvdt7tCe8gXw6k1R+1KKBff8hxAlV0up55A7hjcrDCnWzC4fw06R2MQ5tqQsWgmBc5/MooUI6JmC0al6sngohjkzy5LIaQ3jLqDMOMcz2XSHUDQak+u9mkdNYrsvK04SbJTvriPTAmwPJJ0YOq0H7ajDkXY213w7IROLkSyOwkRIE=</t>
  </si>
  <si>
    <t>e5iCmVlEV+dZa+W3r0eTc581LmgpWz/Kk/LSqR9Hd5dLBp55hb12JztXu/+4vFpwbpeKyKAIuVw81QMl7RRRTZt10wKQNOHUuB3akI54+kOauHQHpCHqkmyhGarJX8+EJZpIAX9jYpCzlbKYAXotOfTn/6De3MRhvNHl4EleE0LWdtrW9nw5neqhwOY6GyY9AVgNtA4HaLT4Zo4E83qhwO133Fz+Iz54jV8CgzY+gM8cSGo3j8oh8TimkpQ=</t>
  </si>
  <si>
    <t>HqyApK3ro8UvW2VKVf5CSkLuNWWVdwrrr6eE7BSVs/JIodKKM48yAACikK1AmNeSYuqilkt1j8spjb/lCYG4N+65H95rPzl1teKDKbvM74jR9zcOfvdYQrI4EVpQ4MtRnSNb8ar8ZZ6ufjorp/JLzD3M63NWZohi9IWfBJmtmClPyttPTRIDIheV5nRN8oakIkC8jcaMZq2KNbNKJ9S4yKRc+g4AywSjK9ZXv80YtuTyWYluOEZMqgdgKjw=</t>
  </si>
  <si>
    <t>SdoOiL5QGRyLer9TeuwDf+WCLzXTbtdLIIv4kekTwWHPp1WkVx6D3ViJlc41ZAEW87ufK02LeklJp4a0pNMKb3XATfQEskalGWrcSeli5dgJ/uZYe/GlmOcCvxgGWv4HvMAvj8g/S85Ogwu/PtmI2CscgzKsTTsE+/Q9wedTwFARhu0+FJfXqfQJx9mXNRabdHieOkavHrTsbyRMG5zJFho9CoCqBzjnwmL9WL0aZrMqeb3xYGT64MA7B+8=</t>
  </si>
  <si>
    <t>aI9SYaI8PS8RpA4bh0BF+KMMDbaJk370wv1C1clIy6CzTm/hZgLClOqZr3GiIRILq/kGqLTj/XlBU66Tguvo1BA+LUlOU1Y+DP4I+LLJariunVnF7bIML1KusMEMnq0Mm+Ges9GLKcfoROL2sJOi2l72hulOaOyXwd6YCUUMXqn4AIkJSkLzacATcCc7egmZtbCAndyCcvuDk2cn/OQqeu11Ok80R47vpkA+jgCyyAtvRDxtPLiHzHEdntg=</t>
  </si>
  <si>
    <t>XIdXb7rnnkZl6i/3E5EGpy+iOu7z17vYpisseCZhxyYrAGI/tSK1qoGJ+i2rHziCKo8p1ER79Ms/Y0TK8S/6lzCQzXe7caaf/kBOKMslZvkN2woHlNNu7hFdRGl8y572kL+xnl2+mRi7BzBBSjssd4tbo+t055MMssjwdfttHOWcCmx3uTgjzfa4spbeo+L5NBwhCpjLy0wvQh+imQLgTcNC3/063sXvivzhfIzVLGHbyxZ3ATN1GdkEUO8=</t>
  </si>
  <si>
    <t>yXt+qb7DpaJQNI0GIATs0syy+Z4y1KZT1Sj98W4B0BSA4NOBPhla8lsMYZ7Xf8NdMOzSpmBZsEZKMeXWxPafrPse9eO65i7l7XKi4DZ8CDRvx5iHMHFyOGTSX+clMNpTFMTRzG4AurbNXbq+asFvFnLn+FMyqWxRYS2aJ29sN4sJb/AjCVQGLgBr0PxaaiOyO1V8GX/2oFIDMM96aryFhx9BPzUzeFkK2WL3d0cN5WGbEyw4qfEdbQ2pWDI=</t>
  </si>
  <si>
    <t>uHRPQCUOQXtWy8QUpigelaJVm3iGZMv9jlXSej2Ebp1zXcBCOwMdml6csDbGu7lRJ9HPPgB8jU2LzUOVqbC+Cg8EL9zBMji7ilo/3LwDvc+jumLrAWrqlXlGHl444SGJUwtth9664wtgfcr8BnB1ktnx/bwQ89xk1DIqydNYDacQHb7ZzCdYYTHNtF4OVOqs1Ft6Zy55oq1sfsJvs+S9L4e/cydL71h+Vyc1MV5ralqDgFiJBYkc/X3a8FQ=</t>
  </si>
  <si>
    <t>RnUp10ol/iLRTdVgWZsmiLZMC89YGOSt3iKm39KFBjeGyujbGHEQ3VfeKWiU59QNohgxrWCBvlaw/Moa6ueyhdTHre2eZ93YnMzT1wbE4mDOuFg2CMFzITRMgoDUnhOYSR/L5QwAlrAcv270Z1vOlhcwTiXtcb1nR1OD+RgmEymu6IFZWPJL+3Qs5Lt/lO6xvNISDBaU/N67CaCsIj168Z7J+wh6KU2HxFr6sCqB4Cr1pvAV2pT++vn0Hsk=</t>
  </si>
  <si>
    <t>16jJlm+fQ74uKayDF3UQQPg/ltLEZIubdDPG5jsmpDyz5wHNwR25dakf5/bdIh3eTFP2dTg63/dvP9vse2KTUe58FDk/hTV7Tf0xytiFJUD1w+2uMSSISx3xbHonIKSw7D5ZgPXxUeaLTVhzG4S0B2U0x/mbGVMPWZ+OiAPnN08EZkSyY/D7dEQg8Ns31Uj8VLEMhqQhOiIbo3fWefgoaV8qn3S3yE0TnKc187LDNnGgHu+myQehxETqBE8=</t>
  </si>
  <si>
    <t>LH5X7nJBgVMbuH4g7a7U+HNoQqB3caxAf+ynY6KqIhbb402Tu9BqVEz2TZr1AafkWJR9+5x27sUMd+F8gtEx9B7KSTeANR+Yni3RLQp4pfxqJTvw+rzCneH21nar9rLYVJ8dzJTkHsWob4sfBJ3z651nUe+ZhmNnx0+5cVVvJKmmTY2YMaDh5KTgeo0dPP7BddcjE2fZEsHqIHk3XEXSZ3xx7JSDqyiAQk0GYcSJKoGBTJMFE/i/x05qOkY=</t>
  </si>
  <si>
    <t>jxNEOzeRqk+rDcifYGAep8ulLxD2iHUVK7X6rIaXJdymeR2zQq3oLkANlGl/L++Z4bV7IybbVs+zvfQOHZUjOcE7owPMc4ClGYkEN9WxZ6dZ1jCuA7pLxJEbjt9nUWz1tR21PKA5ygAinG4sGQKh1z2BE1cD5MtKH0v5TIWwHVfwTkxcHqNBVX9oJfjwbdAeLBb9oXQp/fzLmzpN7YpglSm8HvtWP27Z6vUSF48Z5BlEOUKQNl3f21KjCA8=</t>
  </si>
  <si>
    <t>zdzZpDftp1uBb4krRKB57PmSMSqvgd/eJf6qh/i5LGds/kTSUEIEKRE368nEpMJ4dL23SfJVAXRYV3O9CMa32TsUaES4qg3rAfo/eYXzREfJMfAxNbaE/xN8Rjuvr7ZIMnbOX8cV53wOSL4Yb4MVRELOEEqbAKxTy2XBLkiYpHnYMi5YDqZh4tCWJh3R42R5CWAlDst1XSfm03kWWugAjVjTcha661YgJzdqbtCmhpPERXXl0WcxtcAeZUA=</t>
  </si>
  <si>
    <t>79H230gamTVdxoLoa1h6mmLZPeOA8F/eEM2n/JyW96vORYW5QUKxXfSuW88welM2p0HYX3YU2S2ub/lmSSHBRbaGliXEvUjJLrq2DNR2HaG6ZtQeM6lfmP+ElALaaNWLmXU7V1taY929Mc/WidvFh1hI6HOG6mWv0TqqYWq75gBH0GtY6KMmquemc7A2MeyxzA7yiYs7t1PWLM7KVEv4w5lif/qiKd3CpXmoNV2F4SXJS0IElMN3h6rG6TU=</t>
  </si>
  <si>
    <t>pTWOn5SaAKD/TvV/fqoqXSqtOZI/T2SYBa6G0OqstD3xLlNMt6D7mN6EG6AUnqR+vlojyPHeAtkEGKcFZwLfgMsJZ2qFiQ3ty+psTIk2f4sXqeN9l0Qh2u9FWyLxoTfRy9FlwD9sDwmKuVZHSISYRBOTR8Xd/mbwFYg1aO+GjhfiYD/lyLoPGgdZPLzaSWmyQW0IBkP5sgNzNDyL4Pq/cQBozDpY/9xdTChn9QENvK81+or1N/SCdnzO18w=</t>
  </si>
  <si>
    <t>sZL+w0mVblPrYbIXVaSqYfO+NbM+6BnlmS9InUawixHZNdx/JSAISiedP1vQZsswzCCKcvGY2qVmxjya0Dk/JZYjYnFijVEskCy5UpMpPenbWtxBi0CY2euNpikYOhsje3zmYWFZzFPsXfYNKPiSKfhEa8bGb1KOMvkQy+SV6lWEfFM/ogud6N6kGvL0SdjJNBUNgu893yTgrxKTRPt5qrLJYSQFdduwOjq8AVyF2NakNxT1eUq2tkj1K9I=</t>
  </si>
  <si>
    <t>cEpkeNtiGy2WmHoz/MRrGTsLIlZzH7NqBzniSi0koDNNbYAoaR75aQLgp2yb3jm6KUEnxw+FXN6oZjsAA3Nh1VJjSrHGeVCE3eVB4OjG84erKzbu8Ys52aDb+pN+ddk9t7dJwQHzJOW3/7cZEjvA1AMzuwbRBhhppJk+OhMYa85F8G4J37VQXjYJYlsBQN0gCESXkIuhDIHKQtvHtMp5rerESEeXYE+URaL6m6bPllaxCI2X00a4pKzowSU=</t>
  </si>
  <si>
    <t>9FsjTnOLmwcr8bIyXypf4MTcoy5C4mu6ky+QOwIX+YLybQAsLPe0Fx8XT2UL07DHBKvsblS30bEvmzEEzoJZvExi5/czh113Va1gDObAA3fGKHrrRYF2/XI8IuvLe31O3xtvhsGJi5MswB/nxAngxXsoN8R05BgSaS6WenMOxcru03CgQuW/rl8BnvlAYVdIfz/ZVeljaWAZn6GMgGa0BsTctD2I+xlmElTNOHwaBXDhaczHf7BzI866vmk=</t>
  </si>
  <si>
    <t>85pWreB/KIbg4WjHu8ZFRK2+dpQtVN3NJQtcvMgkVeI5oWIRGXHMoihYRtWJZZ7S2ryH1aMJJHFWX8ix5+4N/Slx8l1XLtpL4fEEyEwuIwFbeyztwvoe+v2tr1/LA5TwUGsA46wu4IQu8XrEpSj333grxGsa1OCyP7uFms7Z9dzz0JaT4bZibAN39gaEc4krbUnnS7pQhwV27zMKZETdYZUQ+yQozGsziULn4sEMLcL23kGkfx29BwRAn8w=</t>
  </si>
  <si>
    <t>UzNeLzZFfUfNL/ys0whE/ORNxx8ewGFyqquPvchfB5lRuwFHVic7qxKkAXYG6nqtTxFyXNaW+Pf90Je5p2ttEw+41Do4eFu1+vTWaORWx71i4aRNTr8IiIETSgVrWtxDMKiq5zvF7seZNIbZ3ZQSIWC5E0Vpm8JC+8Vm09p+jnYw/7bwF5PZ3zhTp0Pnq058RDQjJSw224oP8TWB8Ch8DIe2wKUs96AJ0XPaJfHBfNJELGaR2s+epe6f3TY=</t>
  </si>
  <si>
    <t>ZxdfBug4jZ0B6sPAahN4GLuOhSNMHCEektpf8OZ0GE/Qq+aM4pDi7CpS9XZd51G98qvJZ96xigZqddaFV314hPfOysRs95YM5NRT+tPlMWISliFura0tYOYijS8lF9lzVvbCZx21/94/Cuu41AMhG96FKQ/MXRHTM/4H7Y5mAQcqplmBl8yTTeVCLZmJIAKAeoJACg/Qh82TsgYReLBqThKwbxliR4QLQ5dj8+nuslPo3VR6i1X9ry49MWg=</t>
  </si>
  <si>
    <t>pzUoKB1xrj0z0h8xw1l6PF5/MrCaFtC5JTfNJ+DN1wewKRG4xtROhB7eC0qTJljalHBGfvR01MzPwtxrDganNANGHnMQHq+ueuE++fwZIXsBFuNSx0MV4v+ScEB/UN4RtJbxaDosqSKCcNykAepg5Gx4owy1hIlEpeNcDfQXem0z3WVWQKUzRhutVcYDg5CgJk1POCZNo5Zl5UWMaPKCLAblJDyuqwgtBXGZW0BuzcXnMXOJKfaGKEHNTj0=</t>
  </si>
  <si>
    <t>SH1mh7xMl3L9N61jpqWnIg7SvHvAN2P38Mtt/oca5/bTOFrwF5uaajLxgNXJ6i4h4NxSXotYnO5haq8I+4ReyscHL2P0WdqrQXr4pDmEAzR/7/WhdVOrUDzAtUB3W43PBjTM9QL7BlGyqVRyxQVZOmYky3qUFNReoJEtrq1FZn0OH9XjSOWUxo8oKzM0KMcbdjlyBzJhIbTitNKuTM9EfPBWzVh0tvksR9VBYtCD/UuOmyGyB7fZ7vC42AA=</t>
  </si>
  <si>
    <t>ZFmH6o8XH6QQ2Ktr/Hy36Q7HORm0g+WqcBd7rA94jyY+PvDh2FpjboTadlDNjOVnlwUVQ3NmCGWA49KYpKcX8pRqcRZcCa83HpL7kTAESZMAs43+1VkPNa53sThvZioBzs3i8FNFJvGhZeswzdCrNL+vu2TvAxfKIP+1+DIusBC23aI6B7FXr/XEFjWweVEDaxJvFtidvIo30bPjj3cCBSgUWHIhGi2HpsQF3MTo2wXxZ/OOPbxUfU1NaHs=</t>
  </si>
  <si>
    <t>VI9AKf+P0OgJrgLc3QhkX7Dn+5BsjAZ4oMZzOdxdlP7+DPAgMbQa4VT3CKRVKSuhYXSm3039+XOqHz/r5fnvGkw3+SVtWBxsTZRwl7MnbDOdBQwgBG+cP6J1uwR8HewYbZpwC1d4uu6rEHPyMaitJya7BiRjoim/NrhwjSL3UJIwR89COVFzYTW1MEUWexL96QhIfdXInDxgiYJsp2QGvvkY0Y2Xeci5+GVsKqVZ2qCsv6kapQi+6xiJBZI=</t>
  </si>
  <si>
    <t>JMKpop5pyZ1w1hLNH6ShkImFF8K1Uq/L0BdFLk39U2FMbXeTyFV1Ok5OO+9WWipzPhel48qleajyHSkkrCaFi4JiO04cCQtXI/LwJCTKxkmwitwMZZoaSEQzskRCPRUle9OdxBPxkWT8WWiJg1Q5C7IcLvf8CQDjlrvLlhY3hL4HIvOcMETMBv6MhCdramJK0zzySUGxs0d/PbscXM1XQ4qtkwjwTsyFg8JrBdtJZIKAoXTLMMPF6I0UkcA=</t>
  </si>
  <si>
    <t>Fsfy2R957Wwz+ux3bidXZ4U32uJRNV31z8jjBxMTT2KjPMZ0Bd8dL0HxwtMMdwp3hvDPbJjP9LSUHzTcAB/5LWeDQf2uCuONcQXrV3DOT0ZRh2fMVmh5pVr+uDvIKRdtlfTP2V9Lpop/Ba/sxnt/Yt7Y7zIn0K/ZjRRxBngiKEdFDGWsPPaCzAy7ctv5EIjuTi+yHwhF2/Eln4VA79ZG8GOTGu9Zz9JASTJohvWJFfrltNP55rrZWhY69Vo=</t>
  </si>
  <si>
    <t>s8RaDYhdKOM7Ull0Bf6Sa82v4kdALuX1EjoVvXSU7qHa9UIrFYdQNsy8CxdVJV/QPhsMdjAZgF8RG+ZU7EtnuaG30p027gDWsii863WctJpd9jlshmiguYVVW9rbcrmMC0b6NeDJkkwWOI0wVVq0rLWcy3yuVe5YoxiXRvTgv1JAPv6s7TZ0wfY+zqibkA3EPRJTW4Myi0vqfcfy5wX5aYDmnuCPOfR1IX+V1WrTYChal8Oiy0u+8uQ8YcM=</t>
  </si>
  <si>
    <t>YSVwAk1IVMz5+huLZN3emtahcIVQioVI1kC4DSWqzaSgz3E75AXK6fSJvfUWcHQ27YqeCByvyiv6Y+WUUU0+zlQoLN7k9ItdQjmxHoaN743EsVjFU+2CIvkein5kdraCKm0kixdK+gyJew7GkxaHpQlXf08ziPpbk7A6ylZ+O2wq7BGOXUMxYRvd384R7ksEgU+y/pPjhAYzQ1hIUqWz4GbwkYGOvBWkmheYmOMVSsnSU0Zt7DsxnOR5biw=</t>
  </si>
  <si>
    <t>hhq5x2AnqoLW+eGhz2R4HvNYASEr6HoyslB60FoX+ipf3bzoUwtCdunvdZMdDCP7v5kpSlzYdFF87J9Ue8Q80H75OKzVRerQqUl6Kc7YCQseErdn8nxtB0tgJPHtJydDQbo9KbmwCn2HLyJQ9A5UUZ7JmDYvJ21yAGVTHWn9X+On8Cm/Ax4CFDs+wj3hdMktPgNyjYXHPsK/MHrMH8e3zW8ZC7jOyu/EFgAbJJKWgVznDp135c98o6ZFAjo=</t>
  </si>
  <si>
    <t>N706igNl0wKFxnUT7W+DuY1mZFeego0MSDnyKJjsgKNyvpivez5C2KOkN+oF5Gx0ag/nhhM80MYXafDS0xhTji2lVYArkBJyCDbLSHpq479ELWVdu64mzClP5Vq9PzZovQDkH0m2VZevFnMfh3SOk6tneeZuPxbEyE9yqaKSZboXcCcraCsq+GrJqqe4LgKCJWN+xlYPmchMLeQViZfVA94wm5QQ3/PESokZkGWe+uz2GVGZJgiLzJzGo2Q=</t>
  </si>
  <si>
    <t>VTH4K+yDPlmrAZc/QwysFnoiSkTGNjZNeZ9BN7Iz1JWQnmH9xmr0DED6yPHKcthVDSYbIPSi5O/NTiiSxI/RpnC1aQ0f0BnPPsp7Rf/kXw2WGLU7roVL26Uk4zUT2MAA9X1Wz4Z2aKH1EbzgpFa6I38UT0MckcJyci8pEditwP2oA2Fz1wmWOP0inISRbC3ih1lTyert7Tm9Ghot61SL1AFORHWTqwyEzHp+js3ByqF4FhRzETHXu+7sRk0=</t>
  </si>
  <si>
    <t>gbqFIyoU0YI9ndEHILEU42YAEjY9G7yHqI764q4gwNYKISF/UQJQKwrQeZo3fJEZ9zN3ylQ3j1aKzkFnQkTXTF9cVqtSBqt0uRx5h3QABR1OaUjj49dvollNF9SbebD3WmMhNQqTV6LEKLoXPgj2KVhdZTNT0BX4m2dlkSoZKGtqgZC3AR25DomUj9zouI4bNbJhMNdnOR/eBdmUaJx0v5/AneAEHAbBAY3buFate7j27O3CLLhUlDJinNg=</t>
  </si>
  <si>
    <t>Jo/8YwhOJmh9mH+XCOBgO0vhalr+3zRehRaD0l1P8Uha1VPrwE7mamttK81GH9+olFzMhede/bffOR0pOCyUVlK9vBz/fXFc70Un6Are3k6NJnzyNnAx5M05DLR1XA8N5T1AlGYGMe5CP2NAn5uM8oLenlo+JMm60GieLfYeObD7F7n7s2HhU3735ehMCUc8R8MgZNE72FBznnfUecAuDd8vc4YA5jeUVbIqKgtUuFJ65sYPChwsmLKx6+I=</t>
  </si>
  <si>
    <t>BWtzi94ehBuv4/XTXfIL+G1sBTTFHwHpwFvc+c4loWoat4DJzUy+MUjN/pxOIMWOMeh2XmyYWccX86ccZuGsdED61Q6t3xOregeOh7ji78WUXmMmHcrRGWjy/dXlfpHK7+NpZsZQ7elcOsap2/4MDx2ZszAFxcY7Ds/AQUp18216FfGEIdhRF5eFsFjlasIlrpdieMTkl3X2JSDQRVETHeX5dBoRCTDkryxryWiOpTR5XtWTpgqS8nBhrJc=</t>
  </si>
  <si>
    <t>S8fkOKkYWk8WT66rEAXuBgE1FxkCV8LLw1zF8xH/KnkgO8+L9XOteEe+0IBNxYR8Y+MPQs8FPu0s+FXqJig56/5YneBsxE0CoaRjvhpwR58hN7E13TtwTMOy5ih8P4Muers0ZF8TjLZOkmO9ZQ/YLBE5/RDHHGXsKiH8OQJffMblXXJNzsB7fgFZdRtjMiRXEXsmpJCGGPZoeNm5ov1z8saLszlTET9byvwVHPPZp5OvtPY3Tnqsla8iwfY=</t>
  </si>
  <si>
    <t>ZGc7WDxSN1sNPRys+D8lespfb/CGAQSRuv+6U7vO+a3Eirg/4EdIdDHXUqvRsnr4SjGkcVnhOMvKnNMQWcJF1+JwthAAWR1/47sF0D1I1sFQPJnoGRmziNqClf7lLMJufdpBdlM+ULAcboNDvrt30zPRRKusoYF9h1E5iRnZtmBKpcT6XqSpUYVWEqHF0goyQBCXfJ/40YsrJlq0Fq0JaBFmvOQE+yzkdUnlfehLg/AArGxC1dxQN8Q+U0w=</t>
  </si>
  <si>
    <t>7s/Kd35A9SVUY2cXldn8mpWA+kxseY/wG/aqDxi9YX+4t0Oe6JPse48m6+D/kZtLT4gqqRUrRSTtSajYILTuGUqx1UgAsBRQ6zAmW43CRh793A2oMR7mPjRknJGpPRxJvj99DBHt/6wGKKunJ2TTe+ZCUFZudNcE7yBEX0qps3sdYxg3JohNBpUbXahhNLzUS2cEDbPwIP+VB+zBux7I8cvLjzEelDWtUrpPh/oPY0Ll5R2JIOjum4wawlA=</t>
  </si>
  <si>
    <t>eUPqCJ0FTowg73a/kFpR8rNw7mCHcNdfVmkfRZdA3uAar2FrusWxDeALchuVLvSs/DhyD7Z5iHi0oss/wWmlWusBr3pF/yZb8n3s5riK7vPsfeQtqf2dNPL4SgkJDjm7JuBjgUmxDVLdunA2TjyEGNC/XJbZkIvEg1hY9poR79NG5/79LF0cdHR3SzOLqHXmyfJ27N6G1IRiBnRtI/NQUtS5z1ouWpRuf1jj/YmRg3aKCAK2HLodaePy9Qg=</t>
  </si>
  <si>
    <t>uU+5XD4LFYF7B5wGSoaCy8kYGEI58k7S0CWx2zUgdMk2e3DbrW3xb2zvUS0kmZwbaRq+cgbfc5AnMVpNm2LINUVk1xqaIcmyjGtQ9czp6UAM46RoYuLGjaWfwUDjd+dn0ZqmyND8jvzVf8qwwDeTzTO1mb9RNKsgh1ITgiNLm1ZSLjKhF5c5SZr7dVCh6yP/kEsDxOjI0s7X9VhSaSsAo9xoNcIusW4BnHW6u/VGs53v0XoAWYx6YEDj5Eo=</t>
  </si>
  <si>
    <t>LXu1p8ef67HYkWx6KmGn6KV9e8V0imrSMIGXXSuY9tvDzuSuGzowZ/mVtLAdSOxUgx2BqSvQ26W7BEFMz5cDZ7JufzC1lhtd2+9DYaaZk/FTOSHn2Hws2UMNtBpBhdoW6oP5wRll2GTRBs/nHsOr1TtgffUtBwl/Q+2ABM7KoOE6DwP0aEP1R+lGmSGHgxCD2VwzMRLCfC9EoCSAzD3FhnwFYsObB5RiMGz26WEcQa4STWOluWx1Rw/J2uo=</t>
  </si>
  <si>
    <t>qXijGFja9W+6FbFcCJCqelDdWhud04Zo+U34AiONsK8BvU6CD2W47LgRdbdX6gZurI9in8vxBdr2dbTqQmLsx7QivGqqEnZ4HdZh3oJwKUL08EfOy0us2/ckQ4OZIiUf/9o3zerXlcexJwKV3JxQM/xMqyT7MfT0X47vJlMl82jwXcG6/KeutgtXSFU/f8mNL1VKTL0MQdbyMc14IpWImwm4A8/o3cqdBbZFZuXl6Uk5b2rWi06n6zG0kNs=</t>
  </si>
  <si>
    <t>8KTAbdsMkc+qVrIXmN3CizFTvRS/ocfMwqDtvcHPgvxF2xC5awgVt4R8XcrpaczJg/zhwv1xb6QmKmgSmwuNXU6QMf6S0g432AKjaRMLQ5fNaY9Xi+gStycqQHRjNk5uk5kn6et963LYkQsZPr3eq75H4bJD1EF80vGnyP9kmIbJA1xdLX3Fj0xlrtThLfYIYwrUI2vNTQMoLunved5xXpmaLEbxGkvl3CEJzaTTxlwe+36FUrSZv+Vaq2I=</t>
  </si>
  <si>
    <t>afJqCOIUENccSw917cWPXhlrkFEO7pRtBNOUaLl4/uzFt1P8mQLd0h/9B4UAsAbmwcD3cXRLlIafLIiel/kbcKf2Hy8dmWz620t96V+8CbcGIfBH8JXQdxYxOa299Mpq/TCYCUKeSpKlxpEb4Z2DQ6OzFk6fyaLla0pgir/QIw8IwYkhIlAdoohZkdJlFRtkf/4cnL2YB8IVEC46+HWaLXlQ7t1DyjKgOyaaSL1uNIJHR/qhJOYdzJRsd5I=</t>
  </si>
  <si>
    <t>Bl89Gwmmmm43jdofkHCUjwyBCrDZxjiplbQJ1b8zqWK28jYFza8hVx/oXHBNEcW1HpTCNMt6SI2e4uJI1S6n6L2vVMD7ItqPJenDIvgcqGuI+x3p/gjKKUASseq6MVe0Zd1fvrQWloBn05tjXW6aw48pEP+kTh0lkhoDif4/zC0Px/3xXc2yZhSJybSXaJ6TXE8TguOy4ryag0dxrCa2hBI7ocnxIw6vRPX2SGuX4w3TG868ZbBYVrlsrG0=</t>
  </si>
  <si>
    <t>mt022uKN2lRROHQFhVLaR9oElJbUfg03lSKHayUqeXNxk3BbNKwJadcE6cg/cbKgszpL+G4ae5YEJVJe0FeMBSSPtvSrn8EB5UNbdEiPLQsLOEaAndRAc8j0t1g94GrSaRX45lE2fqjS4kCWzCP1AEjKnHGMet8Vh87E8kRgg93YVNihBHEB0x3OHsmckL2HRzluDAYgdq98dnsPwQ3eqjXOxgwRIAdVGTyDZhtTnM9vozHqdUI/Ptdfc64=</t>
  </si>
  <si>
    <t>NjvSwPk541uLr7+qUMmdrhAy+l4P2oWyqUhv6gtzFzVVFdatfX3Qp7E2jLaQB6bX1363sYSQ9+ZM/aqx3yWv6RA4mbDKDuynkulbVS+ndarUCYrWnPIp0RBXD1wqd3x4DMZeX6mAmWAazHYN7kjGqS6/ZBkhVZCV9p/BA3O8i8IdysCkcUxQldGQ77cLpG01PFP0sZoK0ArKC9cAz/XMhNi6MlTiKynHlWXD2D6Ig+9NnysdmIkn3xd3oZg=</t>
  </si>
  <si>
    <t>/jVAk23/73AwW0IA2aC5QlOMfRzaHoU+KyovbP/M0x7+qChwYs7mxgVZoekevvPDxk+TWO1YtQFRRCddqds3NV5kXfRiTxHGObyQiSkuiMzSoQWwJod6qHds733NiPuwo4QdOUEvscEYlwDlVlgyjn7LxAkZDNGS/RUqP7ZPjKJzd0Qs07sJ1eNXRsMWod3wEZ5Kxpw4fFWeWWcJUNj2ct57PmnUX1PYYqrojxtp2BpC98xLLKqj5iRj3Q4=</t>
  </si>
  <si>
    <t>yIORmuPLYfp7ntEgLChGOW+buU7/ukWvWzSnsj07aTByE8vKiBJNMrJXOgo5jCcTtXOzjYH5eqQxgKJ/gb7MPn+VE1/QTxM8szhVWZDC1qQ0J2KXiFuKPyqsQb7UyAMIT9h/MGBaJe/OP6Drwa7zVmnLn1ExUdvalm33yjy1jKuaNZ2111hKFnkE73z4od1jHBzbQs87cryvKDNhEJG2K5LD0aviqB4A5hgf2Ycg/2XMyr+3lTegsgivnJQ=</t>
  </si>
  <si>
    <t>w0rdAkY1nadUspj9VOlIp8j5/EAymL8iINM3EsHLkgIn8wN00bp50eBabxfOT/b0Kuw/G2KJt7AcTkJfTsJv/xMtrC+wMQ04zcjWvndKnL8JNlFWfxQ7q7rt70E6MfmuBDtWxklt1S+X30vCvl77oH0FaYrCYXKHW9DDjcVN2QIYKefCK9VBa+MtgP3/uloVugVjzIdFzkL5q1D0Lpzh068vbLpEgUTNWnS9tg3vH6pBX6rO0GhOvcptg4g=</t>
  </si>
  <si>
    <t>6EMxJ+z0D02gkxnT9eDYt5p7VbqJ/3vDsDJqo5W8Fktt75/hD3I7rJHKXGWkn10E1oCYQKfpe+JFGHWVAEog3wz9+It1a75bDzwIKiTjwa8AuprhdVGcm257p0/MgmLvOvJ8a20vIR3RJgB/f7U0xgGiANyDH/tCTuFal15FnPt5ubbYrB4LoxcZ1XKMcdBpz8aqJ8WZi7iYExYAkV1d+/LBNmTURP8ZSMffsDN7DxmVKUH/ycYihiN//TA=</t>
  </si>
  <si>
    <t>yfQNxPrMgWpYgFj2gsAh4OMmnxCg43Xl53LH9vS3X7d3WQsPnwpHCqT5UAvTExcXNNz7fAwGboXt70rqrxUsCjINIeSQsFtoUgXei/agt7UqX21Ed0j2onl1N5dc65uAPKTY95zgmb/XRlRvxX2Q795xqRbZxcImWqROBT9BOmcCOuPqIb1nSR2aEW7NRM2m56ECgs27JDWOFqcRTxF6yzWSeG2Rro1uTwoIfzuNKVCIYr5Cl0J5lgwgdhU=</t>
  </si>
  <si>
    <t>BdcY4dYL3n+sCZ79sAgJTONZ9S4/twmfe/j2rxQvdkZzAI7MeF6FZMvp9+FQsDlhnBXWKWEv4whU/woIZWJ0KsUyM3diu8cJmX9QmxLnglR4+7wxeCk6FT6M/Dh6A3meUYo1snUdvZuxFw6EyD6eh9u/pxEMhk2A3M3eiqWTecJ0ojQcoe/XUxaF7QvbtgeGMAgNSCI4rRSmuWFIXF/pXPBzuNOgl3j6cogdbnoJ0QJsV11wCUtSbKi0FWk=</t>
  </si>
  <si>
    <t>PkhjtHC06PERdaWFYJL3Tq8OdbYaJ0I5PkV/Vh3NI/1FbLV+9zmRG5Hk55qCpDJQv4Koc5EZfUo62qnDQy+VjWo/eny0WVOY6e69OTjSrAni8ph5YupZzhseEv8VWpfxK0EwquSUmKNZ1RIfEKrhDhvnMWLfe6YBjCtxBpLrw5bUAk3597F8Be4unP4CTgU1mOcMWPER2NF+3f7YFeWOACg/cr43adxj3eQrmWcnbPm6HR2Aq0mFTIyhh5k=</t>
  </si>
  <si>
    <t>CGhxBYuRwm+9fmD/TBs5Id6a4Emf7mK0pYsVH17stDdlDJI02X1SW0wPf8qMuskEXVZ8Q8Vs+idoDohRhouDhmcC2iDqVf7mFDNHBsw47Dff+aGG3GUfIjBEZAqjMvPoyGx4FTTSdQ8CS3uMrWryUyvpA4eiTKo9BMJI++LFN9+GMsKG6E3/JhwxHqG9fXWCkgOfddfqO6Pa5z8+DM668ip38s3iVVa6eYAhnBuvqvjwTgXUZsNjChTNTjc=</t>
  </si>
  <si>
    <t>nvWWJvt3vXoPmc4Rs/1C3MyIxKZInC3i80QqscHlZs9NE2dIHI1teMMRTzH/OUAI4Ra22If6mAc7qRZrbuD1CNPnoEW8c7ZmUX4HDpa8IAEOz1Ar7IEEWRhvImXOpAbUmZb4Gu+wRNPYtKuScQFRkFC2vGhXm9XS0PaaMY7yFYUS+0EPJONcEzOUCD3IqecDnrOMt6rirUylGlrzSUhTfXhZMEX9A1TaZ6UrbzY6NfWZDsv1lFKDXLduuvo=</t>
  </si>
  <si>
    <t>Z7agdhpQ3lPyd8cfuQA55AzsDT0K/1LSZGFsLqm3yrCaXc4s8LLEXUMAFD2MLXyEgqK3b+iQhCcEZghV6tbtJ3zyXYHkRPifOYEZqpY2/DPTwXWsWNt0AjqhO6dWRsbKAiHbUZtzM4N0jRXNEtvBy+pkXU9JITy8VKcR+Dvb6C3WEy4LpdiAoe2qIZYZiIL0D89UL2GT3oyfJzkrK/hOhLIxBJ+XHEuz9hmtHEV1TtEEwg77nbMqMfMxdbg=</t>
  </si>
  <si>
    <t>62RDvzNrp+CGwJxyBG3lEPyXEOeAlOQ8mKRcZrN63P6Jun9djkAmQJGq58PZ9JGWQx10dbHyp0k6la+36GpkviobS2EfMHbjrHsFvc+zOrXifK/9zBP835/eNGyWtM85NRGC74LGoCLfwek4EvYS4cr4eRuSoLK292FKG6MPW4M1Wm8XVZ3vRU0yyJGmC2o+Elh5SUfb/CiX7tZatD8/bFomVG0fXNFIkcEpClksJDVN+PR2siVQehPsGxo=</t>
  </si>
  <si>
    <t>2w6m8uJ0l0hOm6CY4G8b8j/74CLqCYnI/mbq4E1OTBWrxaLe7GAeoxCDPrVbSsrqRfdP1TD3ou+3oTMnbpukse4s+zi1xpCtsVIVGfjchqlgfOf7KEFzFHxt5QPOfnX8QJTTuizsJOtgak4MGmFbzzB4Md48ayQ8VGpwFT+GtkwtValwAIbIG3luoq/1LnL1Q7Q4na3KFJXucjMSZBau8bDcJybgc3ORUI3bVOeokSU67dpQvu4QRHPoWM8=</t>
  </si>
  <si>
    <t>bl+cJ2EFFkR7aAOu7zpBfdS9kCnlRRmMmY3nek9zKBnHKRidaZoFfrPUvN72SFKJ/1XWso9Nc3lG+dFXEjP1/mgpbTLmg9c5+vy0pJbiL42pGIjoyd8q1W39YkePfGsUClBM8UsgIBtTClBjIfV8OBvw5HSorlMm0j0eZ6GtozfgvSX9bNpBL0pIi2pffCB1W+vfnX1OFwQ9iKrx7fopVXOdLI6DijYFKEiUtKNBucgyeeTGx+Q66AT9QKE=</t>
  </si>
  <si>
    <t>B53gytGyiLFrc0mgbNVP6g0HBZht1u4/6M2RiUbmk9ez37tn1MN7ojoGKlnTCyNXSwafebpXo+y88ALo1ocEH6TE0M2uTJENTpYlIYBL81YWLZlmnuyGUNdVpp+EeYRdbhYCLtuaI8br3qzKp7xYc0beOYjJfSl/ZYAS9kSw9ZNZ2X9X24mKQTGFq8jcL2pXUkKFi90tVHiTPDO3rnOLmTI47BKDNDN562pgJQNng7HeDE3rlbbX6vqQAvM=</t>
  </si>
  <si>
    <t>1BRuhzu5O2bgR7ANAQYtWNGiQK6Jg7hxj6F6jkE9sU2cvArBsgonoJuZlv60V8tFMxOqKTg/Uu7skvCCtsk6ZXxKhOgQzX+RDZ1d6PO8eKnendndBfWnga+QeflTHfPBNMztp6xsdl4lezz44BLTH3654UyU092lEY+ahecxUfIsAPtn+bqGFBTZhYptxbNZehiiUeSmboiNZFimA+JNEJ+L6EYhV7LwSL7EJDPisgGEemAMwLxx+66bF0U=</t>
  </si>
  <si>
    <t>wEM50ZXovZ3Qy63cVuyoTzIRKym4P6z+QhU31HcSfwTjqVDSRpWyjkRqZ9P+zFKX5FPFedj78CXZ5Z6si+gC2RBpOSKlj1r1DgriLifY9oif+bLKTgJFrYgAOZ9hIEhRZxeS7IWho6xK/M5SZB3Dy/8x/SAMrxRX/rnKswRqTpa+Evz1uRqmf/k4G+gQDjpsjWXQ0Dv2o8Z4Kb8FM1VGpuSQJEszij56nyK+ziUJ8S2zuLHCpaXe5bEdnXw=</t>
  </si>
  <si>
    <t>5lc0JEV3hEBm8XaSy037Lys5OHy0mDJtYcjE8pRxfm3Z9BWhtj5gVJE3HlqqyKmJepZDrwZtcXe/6wASQx9uoJPpOKX5Il58thGqYBBh6yGMX+5aTugPGwilguLxCNA4Nrp690nnERMSkHOz5Ct3mWtszP9WDAn29y2swpnYjBext0Gow6XNLEb+cgL4RxVhkuxL3bsCRc1Q/Y8gr55eh9BG5wBbmU4TZceicGTWijr6TScSvhFMT8Xwd5w=</t>
  </si>
  <si>
    <t>cmCY9JLEEBehUNhYmcE0RjbSfoI001Kv4Smjofpvuu62OlXAymFJ5FTrgw7VjhvZOGDNurTQxNvfcVvmnotxdW2MnRhb6fbd9CQv04bWYrkTMG/rGCy4Xk8CPeEV28kOYhOrWmRDujvJ/ZEWDuiHHHuU8NEpcA7iJUYpc6gxbutLs/TJhvdJ9Cg8QeOK9EwQg/ytYImF2mdIh6EY8o/MDgKFIjJ+rf03t8Jp/gEME45qWkSnPbMNDDM/pYw=</t>
  </si>
  <si>
    <t>/dcZ0CT7QS7Y7/wU17J1ayUprsSnmqbfXKMrJd/IFIqbi2E2yIUc6pO0YNtsSQj9QhqWNpg8WQHkOsXn8WsQxlCxzcRSfOrROuq6jDhSRxrMqUQ7ZyxbCC1v0QpBdeEVVNwQkYXu3eoNVw11ZLi+eH0RPS8VmDBUq3qhgwP5kTKJF5+yef8jhjmbBk/XBJ5pI2LGmrQy0OztTfuuhZhzUZbl6/HcwZvbMpGWZudtEedjOzLQwA9v4gUnm6E=</t>
  </si>
  <si>
    <t>tshkbEzLz5KVznpezSnG4BzoLxRu7HvImrek/A4GEgm95Hbmhc7zSdpLmDb2gHMpZwB9sNp77uw5swUBBT0QP0deU2p+pN1i001kHkOTx0eRrmS1IXwwrMyuLJn70Y2aw8Bgi/iebnDhC04LyTrFtFLc9PCsrnKKuvDY56LZr7DPC42GzfIKqk5ftWEfUq8y1XfcyRlhkuqgW4iHlnKuzX/JXsPzfCGRMd/2BYNXzKjOi+jIpmpeBqyh0hA=</t>
  </si>
  <si>
    <t>/4vb6LaLy4HpAGbAV7yG+m61irjfyvugjOKr7tnGKVrxEGk4v8IAjHxi8uCOQr8UgVJ7HXvA1HtRpjsjqs6kvRhTSo3NWOLy244kpswjillrBb+dLRpq1FlCdwuGEoBMmdRBJbL+j2KmW7i8M1bGFSKLBoBsYACurH56qWOkGquwsO02guz+sjUbj7b2vwgbHD92CJtOVK90uoevhs9TU2yv62oLl1UiPG3KbjY+Ww+dYetU19DWkWHJiLs=</t>
  </si>
  <si>
    <t>+C1UU1AL7wFUodbu2te7TmTr59BkSzGlTENNHtsz9KfmcpgwLQVLNBY2/pIX7FvLNC63g4eXTUAYQ48aqDDp9DoelSHDmo44z1pWkQYRoWseZmqXsW0ABNjU8WbJ1mBgHd42kPBk4ORge7zLtTBMjSsBiyZ6W0g61DwwyEWX5aXgxhx8z7iwFG9XxLMY2oEjqStyqOzTV3aTPOsO6L1avz+77wyk9bORr2icr0LiQD+lMZs2TeaNJ6BfZeg=</t>
  </si>
  <si>
    <t>7Hu9dakFyuVuZEopWd4aVhrqCGr7WdJEoIBTVm/cNfZvzyHhwomQNkhwFMqlO1d4pZyxCsRk8jlc/q9QDcgD6q6fbhThYxtiTwk6yJgR24IezwQw8ulzkum8D3TuMAXkuAADgiJBl1Yui9CqSPGOYtZE8vEpu3KyGI9SJKc01pQLvRH30tSELW5RXttpNp2Qprb9cmntmyFhAfuHkAjLtAHoZ4dx8rJ5z74x5CtB1P2/bCpp7NtPAGbNwJ4=</t>
  </si>
  <si>
    <t>MAuce6fllC2kmB81azqzgX/8hDVqtkTEiLzdppR/dfcmmpxCTdhK3fDHupdMbimPwldquW6ieQX0C/DeBU9dFZ+szf3/xbIhjdyAHvuB40vAffHokf2uB4mhekdEGc+0MtuENzdw12H2lw8/PY0ZaKAx8XcIW3vIJaDssIITGjooAsThUt91MguJD4c82et2VOUgILVo6R5tDlbcBLJEifTP+4gDlVHzLxdiV2I4SoAE71O+mn2p4ja8yLw=</t>
  </si>
  <si>
    <t>twtsChPBcc1O6cWczrisyRTV7GralutS+nZ+yDTNjl6xz0YT2nLOBDOiBO1Tvns82vxWu+uKejEn6R8+c2TCCO1vobyLGNIoSOFjciZpUON59MiUixULGrStPmAMgcX8gXxcG5n5C+tZtH5r7Nmv4BVKOqVow+xA+ejV3WvrjeH50E0hpDxvJkxWNcX6wb54tuCwsYMrccAp/WtxB55o2zTCyQ7XV+jtPtedkRY2xrxiIpgEgkxt347adGA=</t>
  </si>
  <si>
    <t>T4IEUSC7Q1n5S3zmaKSPO5jvsBrMCMBaLvFyweDXP6DB57qUOYVNa8m6E6lge0ka4ah1iXRSmoM+qDl6GcmKwvBYGR2iSJdSN3sJvI/buOq9NvHzsNBRSi+EteTvLK9jWi8W5ZkblWi/hVkfvEBScxE4GlTrfT+m+9ProCfw7pGr+UpTbJlkLSiHNoUYlYCdP4qT91Fxu5Mh7z+Uyf86JPSNqcPpHnsvTrReTm8FTaAyGKwVTN4DLEB0PHA=</t>
  </si>
  <si>
    <t>RbYrr2Oinx3Q1biFsC4S4clXMfNCu2EejXNkUmIXFeiRP48W5kMmXu6YbyCqdezdq/BNDcsy6MWIz6Bl0BRoZbFTbWyh4Sz9BOiMSVUbmQVsTTW7lgUTEU573J0uH0/n62iMaxOA4caLwUZS89fGUAqx6nRkv/qbbrkBJQ6Jj7/5L33pnVukOv3AvqfYXlurh9aDJsfUji3Xn/kFKU+q7JXHimlhYYWGD2XFbuGwwNoqxNdW3Kgj+UvuIXc=</t>
  </si>
  <si>
    <t>bzP/Qfpi/zfHiEdocBXsx4+bp4+ynKVkt/0l09w6sQYtpyTkT+fwvg/6hRMOxAmkfWdyAIFmrZ6U0eGmgOAr49Wzc0ig0+62mH+ThDpj4c/hAfrr0JbnrAESGQcb2kW1ojxHpsmBqh3nCbHyxYkSlftRf5hOeW6zKUO9EWmUoo2VrUJmZ6T5mJ6J7gXoFRWT+HxlsRHkI3UDwdY0LUZxwyw2CKaRDCNgRFXGPw+0Jz13QYlYvPSw8TCZqmU=</t>
  </si>
  <si>
    <t>Ng0owJtzFrFm5tdxlVYEd7o/nRm9lgb4xSm61j3vVmHpaab2Y+XRyECpexlMC7IKQ6bMw9u0IzLFtbCBdHAW2RUF7LZJ4SMdfoRBK2djss7Be9Cz9EKIG1jHGgT558JgWH4JLsaefUrlqQjfX9q2GhVWimL05wx2Yig5z+PxpycLnK36zwGuUp1xxvVliDIqX7YsIBK4qe2gZ/cwOXkyja1SqkFdKiG3XximDJUZF46I2VPwdR9W30gvxEM=</t>
  </si>
  <si>
    <t>kgXGHtQ/VcFCdTc44QoSjjtSPf0jWagNfzoz3PnF9THQNfe3hEBXysiSdRhPsWV1AXwiXrV8ur9VaR/cOm3XMimZcwkdkQ2X291cOrD3ixQ6GBdS+tD8PPB06MfCKZHPFGkZLqdMeBCCVdOkTwNKXkBqKfeQGkmZMF31ugc8TAIfzkrgR0ID/L1v7RgcjEXGC5i0fj8Exkah3ktv8uaSPewknTWuWV2elcle3c+lMW8xq7OaTQDiyI/NqDQ=</t>
  </si>
  <si>
    <t>ynFkrlBrUKrgU8T3LuSg9HpCOTn12stsUDirb0RyFvfeq6RvPWNe3uOc81/9VQzn3d9fnSrTfZ8aazJn3WCx19BKUGtGZScn3+PnnopZgq0slKyw0HHr/60WSb5ER3QBAlV+tQ2YHhZ4lWC79Ek8F9tE7GEXVaRIn2w5vtQdxOaVZSZqGaniktpxBGIPZq11vB8DAZspkrUI9ZFPQSyVYLI63K+YrLF0R2UeVB9ESkV3pVDgFgtk5LqZ/mA=</t>
  </si>
  <si>
    <t>XW9XIJ9M67+h7lO/0W8Imay2lJkl3eh5jK9chq47aWFTVeg87MPonXFdqNNQP7hw++aOLahLX+gzzB4j6NF1fIc7jZUroyTzHiuuguOd+7pZjnSvI38Sg3c2zPMNTcGC941rufWrTyrak3AgT+1QSeeftWCydN0srm7GEOXlPvfrElp+Vk8xuMTHiEKshco8EDRLYMNmoBaLTwlFlrj76n8VR96ehtink2lSyFvvIEnV98B75TyW4gKIA0E=</t>
  </si>
  <si>
    <t>VwIbDo9ejmVKO6eCU2IbMRSqOBGAZbJesZcS6RFL5NtbksKigRpwfvXkUyRyjL0xiLOeCOJHFPUs/Zxm0xI5/dV1870uv9oH6CKq1RxGCZ8uCDzOGWaihUsYiqMxUyeKxo+haQ0tfyUlVngIfKx3qK9f2aWHnX/EWp879JAxE7MhaEUJ/adx5s+CAaUqZ3LAl+KjZnUNdM/tMVVaIx1E7wGqCZZtPkLcxxfFdUmgGi7soDl1TTdAE9pY8yI=</t>
  </si>
  <si>
    <t>Y5gcUJJes2EdCxJP7PvQxZf+mKFWKwAH/4a4yAYdUGcT83XaGCafM6Vzl2ud9FMLMaPbxknyrqc6EVxNjLsjw+vTsGvgN9f82ArO6Lp0SJkP5ckW4J5Ibew7Mc2ynDGBpyHpuHSshikR5xndivTXzCY7LQqLR2oHxtjSVoQQDfWFDno0NP/D/iIYvdAXwugP0f1x+G/15iGFoIcM0VMjKevz5v0Y0fCsFd1/f6slEB23C5HwGJArPfwunoQ=</t>
  </si>
  <si>
    <t>0+E0/eKRMkM3idtT9A/o3EycEvPLMNKBDvA3JGKirc6jtCxFLjho5JRvAE7MoMdDZb6sBDtHPH8AV8YBYCH/oZGru0eRwinr+gO/0Umtg0PjOoHjVK7lcz562baVJASUGZi0sBjYldVOsESVaUKG+ongA+lm1XnJFOD3hW51SA48yYKnmJ+JXJK4s75qbZE4yWAo3ftVYW48MB3rsz4VBySZ2M8VP3PTryctyAcY5sy4QU4edTfV3LFlwo0=</t>
  </si>
  <si>
    <t>u+/NBkgs95yglYEplOeUE+sYSdCzET+iqm8vMYCaFW0u4I2+/oouM0GhqLz34xfhtlKIvlf/VZA/Eo797VDTm5O8V7zX8+MIEDyN+zsjH7i0Mt2iY8rDfF+lTf+QOf4nqLnQa8qWO8MmMhSQmZdicgfXRFTpIsBCxOvnxu7Aq7Lm2Yu0dzvbwhIe2c+tm3+vEr2EMtvDTWLSvn767NWnx1bVtWA5CdxhpLZnWN1+MQrzvsy+gjN1jFd34Eg=</t>
  </si>
  <si>
    <t>trFFhGDTOq79iQf76K012Mvm9XdPeTPq+79uui0Pom/QVDKXkwjiweX+AhuMVwJtFjcSyHCwc2XDGf2hijbDoG/z6U7LtEHuNScxsb8IbWJcDXQL0CHXVscjVsMxc1I6aVCcRTRImmOwqI2M0/dqukqjzF+VPPhYy5TFzOL3QTCJh/o0BAe+GGuqzPhc4oqn0VaOCIaED+lt1/HAyIxPhI5fQY03e11Jm99PDGl1C46u8lZhhrjkuFeHEXg=</t>
  </si>
  <si>
    <t>7HSEBn01dnMF5j5VJadZYP/z10hmNjeqC8cZtPpG4AU+sObm9hWIiKUuLGkc6vgLvQJTGUk+pLe9bgxXRYRF7woOrs7S7wjTiYOiUBpJdkHOrMRPx45OFHiwpfiZrH8y4MJSX28o+WhAF4mneUuPzvgg6+fRsOhQ/qjSbtEKNSN+2m97vkeeksjD8gtZCeRHRbedXL4wlAmwoXtA7vXrv1+NaFxq4BDem22VvAhBPwMvTm7n46sT9HSixcg=</t>
  </si>
  <si>
    <t>IqbmeIterqDrK2Vlhc35DtS3Tfj4eVN45NwAlBp/RXgR0i2SaCqy/H9+Mnc0FZ7GkPFfTHauksOHqHubY/WteP+4qqMwiZSCilG9n+A2YkbKJz1WyhFdHTc80yn7qpQiN7SoV/vSIDshSH9jPac4vunbChqdVuHsx/EIFmLde2XfdjyeDd9hqF4IRHwYFgXFSL9pCiIAMPbQr1jtykjwTfTPGtPYZxcffnFv9RkGE9+xf/ySgASA1r7M01E=</t>
  </si>
  <si>
    <t>Jg9GUqChvGkZRzxKLcCKrZNvb8NWX/vCSqBGm5aeyIDK2iCeGoQAZw6kmu/pIVIRJR8RgaS9iZjSRib3eJOhVMYlhv+667Q8WGcZFsRAUv2aRx++lJcsKHTqF9suqOKWqCKT4L4bNv2CAxMeFYhTRHFio6DTA4Ide/ZCnej0aDzYGxjWx+EpCJyDPDP0Yb24ckxQTlXgzwcskLoCW+YL2cohFtRswaXFToNSqmjjZdtjsnhl8/YWKG+6lbU=</t>
  </si>
  <si>
    <t>OMPqVNNxk6LlgK2QXDkbrtm/k8XFnWgGa1MrNHp8knOf5DyoUE+gYWGB2+/saOpZ7tFb3+tO0t6LyvCmvHTa62sHrLGFSNrWIHek5kYeCIH5xNjl4MVjFuGpHszYVv426EKT2oCv5oMsVLilXxIjUcoVuthug9+p9vNnBiw9Z/O1Th4k4GT5DF6tAecr4YXoDTqhh7uRWuk7LzB022bQgZayVcAaFoMfS0nxsHSiC/Irbj5BxiadSLTmDRw=</t>
  </si>
  <si>
    <t>XPFqAu7TdsI007J+eYX9acac0Zaqz9YwuBWgBR83H8LltVJ95iqL4g1ZZ3aJhrEjlyeEC6gOOwbNXJkbfYNPS3AK/56pWwkJOgkT/YokkWaTH1tL046ukHtSGDwsMqSjAb9d4GPnTMTXEURT3dNyHfYCk2Y4pet1RMf3lhLPmLpC166XanzJeNZhF19fSzBM7VI1guHHFstDeOhE5RY86N33DeUKSjF0p4VJjpXP9Cl5thSoL3PmLXI6nOQ=</t>
  </si>
  <si>
    <t>iSMq7mxPO3IOWC4UoN3OH3/gGrPluVtJMbv+I0tg9BbyARGwjG+F2T3MeZL6C2uoye1yKvJ/fU6N/5Ite+4mqmXL+UAFy23+rR94CeZNqvz3ndv98gqL8oQLK/gpbA6sZ9G/4mV6odO2hYU7QkDpEyVkpNkcjghtHU3MH4i8RZ6YReDeLpHKl9bYsi0lqMne0dqk/I/OLX4TFgJRiVL+2sYcxRM9FIR5kJjSPCS/KSXeNAVeJmifRq4cSA0=</t>
  </si>
  <si>
    <t>S8mktUQHT+Cmh7OuvYwz9wBNNuALfAw2mAwDyEO37E0ZyWk5yr2wpwDEDFLk3TfdtZkvnL23qsyh2akJlU4LDqH0K2RPHAq8aNqUuYSOS6787WGkRvFEys3DH+JUrDLoCALTOht+pEC7O6bZ4TflQxrIK2uA+qgpvDEj/LCKYb1jYol1dXd64T/43Cd24bmrfGVFgu/nps5yOKR9K4dEXO60Z0ogt6OG5oTVmXdNRkaZseixQOiIa983/sI=</t>
  </si>
  <si>
    <t>EUM93o3xb5cGaqNNHXxECrO7nevjAS/4QIxjj+cKZIhAP9OePpkv9+mqlCLRthyV+H+uuPx1U7yCZ5rMz4NwRIwO9yLZvFeCuZ3z86f1GdMFalcM2H43NQsX+g/oWgvgZdb6FhtV8pJr7oniKwS9vOh637GbI1bOfVSByQEbCEWKK7S0WYn/l5CnI17RJvd3c4mLD8tTlw2w7GBvxFEriUnvz2jganNRhhTeMUwrQQtp79h9uvA9k2YULmY=</t>
  </si>
  <si>
    <t>UbJy8bd0D4iPHhpbHCFjsFnbm0vvOS4RSHJPNRaF7vIiD0aIEcCCOG+VYH1Ln9WFKChoJKYAlhbvvQL1BLylf/CM3A0JwyHij++xYv4YcYwqSGWLz6XhmnAjA/mtHjDSFkcTx222+GDuI6tZiXWA1lXtRaHkD+NQV7jO+hZhBxHlS6AULZN+OKw1yMZfILIq/hfoBsRwB9K2zMImlUWBGhFGvSpl0ouo5YkZ/uMpVrvtEzR9/o67AsS9raw=</t>
  </si>
  <si>
    <t>9n3tQkU1ZXBoQ+IXMbNpJHb+GQpSnE5itkKQGXhIdvht9pOE3Ke/NNRlR35TcT72dfT7mAeGsxOtOwVOSxPsraABwVjwUsYl9kHVtqS2b9wKgIButC0EPz7iNFkAyggqCxjb5+kV8omPvlIeZxFFGEw0tEV16Ps5DN/iygsu8Da4O5MvWWIrcOdnw0pFSEWLVAllIHj46t+cXCweSnxatYbq/B4B+9hd6c6Kxy8dhF7ihDsenc13VjzrVdk=</t>
  </si>
  <si>
    <t>o3Y/ZKygYlbhUxRKmND7KA+gh61Wb+i3O+ZxfJEY2Dgw3skevGx3TCTlWE2FyLlIwueXgIRqp/irAcep4EwnyukrmOtgG9Rlx7xAfNGhTAu0yLlJWe09hgDWmhL4xRPFXEXapMADvVzjvNkYCBVZWmrm/qg3W3yBgWeLxD43/ESNoYj7tEXHn3MyIQQ9z/EVsQUphAIeEZ700VGhnl+66FYTJMz0k0mb4Iaggng17B+7z0odAumALI63XKk=</t>
  </si>
  <si>
    <t>HK0U05/XoT9ZdmJQLDRHwN0lVzII+eLxAtR9pTfxhNHqBWe5loXpwBxpAhrOyQWG/KINjr6ILBbOag50UNhCXz0wOf57ijHjj3bem65XOOAPc6k/FIJoiV/3dH5iJI77QVtWmde0hKdGEXi2KTFx+LSmsaLuYp28AVRkcZ0Fur3PlFkbyuNaXu3+a+CsJtmGqNC3+4vwpirRTxlN3nMmqeZ5YcxHsSPiuyuT4mEespwsgd/XCQnmQCzpF5k=</t>
  </si>
  <si>
    <t>igiBWRFqOdGJfaHz59s6x+VOP0+VWdHv2BmIVkBJBmI9Hi5LsnqoLp4dlUvR6/+c3qZTYXagJvCxDN8A/QBCbWncJjkzeM8tXyCpWyVSivvmmvHrayw/DkAJgVCNL1ZFSeQAvEg541QFHEETXJDSiaDkYtL91j1lGHByQ9X4AuyO41nCxWhvX/VzcVr0kSzHyF5G9P3FE+2OtSckEq2cJ/tAVx0b/WVTv/H9Cdt3Hdxn4mj4BlpM45m7IAY=</t>
  </si>
  <si>
    <t>Z7Xwvk/RkYhqXAISvXzjhNVr4geqbVGNL0qzk1GyH34QOXIAPzO3A02WrvoaO/nXreOXC0f5VkWDwjeAmTNsj0CSRJdQxYoEDItEmnNGZ7Xpg4t1O/qHSDDd3N8QvOvSXuO0kOWjVo3jtIX4iEw71V5YjiUcM5aMVvuuXmVhK1PhdsWS2M/NBEypT9TtVBW7W87HYRLRLnMFcSwbQl9K472kpvnuKok3amBblZyM9+BJjjIJAN0RPQuMnDE=</t>
  </si>
  <si>
    <t>rbvm3ZK9XAdDbWVQvwH94cSUgItgGYMXymkZ/6lsxSqGyZutRVffxecYfzHnBKYUZx6rpFMjxlp/YY1SaBpM9UCulRIiMZPPrmSv5ZMZ652uVM59bb5/muC2zVh6Ze5sTdMY9949LqkTHfYCtr++kMyeIP3Diamz3TLzZXRhzH9BEIVDJ1b9ORicygsTF9VBJ1i+wYfiDsFsC0Dwm+jfZPtw4Ztz6+sNVMmj8GJ+ASwBVKLcTwElpjkU3ps=</t>
  </si>
  <si>
    <t>Uf8mRUxEotq5Y0LxeQgCgeqbePJ7UVIujEtNbP+iO2fL/8bjTNYcf7o6sYVvtF6+FyL8jeI8XzPSK+amqzzwYnS42jjNsBlV3Eh5HIRDc9uodyrz2dug7JCgWsMfgziMBE+K5wf8vruoMbwPwaAQdF9JI41GSFyKm28fgdCJTfbBnFPUdmIiIUCZMM3KrPl5KK/GtGwP1iAf6Ts0Lg0OeyHkVNIDtx01tdrXlvmsbSD0CPBWGBAzSwKOf7w=</t>
  </si>
  <si>
    <t>sV9GYqGMuz9yp27Yqz6H+8em4IhCvSUKtZq8teWKTD+7LdUNrJCAEDMzoA9vWzCwvbRa6zEM8JKylzHSuSav6/Iw0pcvDoACR6HXCy531BAI+Huh5Q/0Rg+KHSSbwGjE89tTc6/cQKleOpIP1HzshvGJ61Wj041LTtPoUxbAYqhxCs7O6WhjIMLYQ9ddmXpENYfrnb7Xhu5Xou3UGasLE2FXthQgb/Ltj1NQnXCoRHp0t2eiN3HOCSGGWeE=</t>
  </si>
  <si>
    <t>jE2DshNc/H1V37ZP8+nvxa7/T8xVt5amhlgZW1SAUXCALsnU8lMS9/UqavwNdHote4S8ozm7+YYcxPj21Q8mXoKgXezmsl9mV2bQ/ImgxJ8cath4KiBShcxQBAe4xN3EJH1PvsOju0h5hRGL7+3E8/SLR59DorfkwrePhokzuh2njGvC7FP4m9KifRUdmImpmca6oGgFDGYyM032QyOAMd3NURIKDJgYEi4PWm06KP1GTGA44WBa8FXrj/8=</t>
  </si>
  <si>
    <t>5/2V6qaV8B6xZariojilddzvOll24Q+DVg7sigJqEOzJ6uaYvyIV2Sj/TUYkQqcTmQdDNd9TiLh/JEUa1tHHllyaca6jgk4iWeZoYpHoHI7aXrub+rl9v58Jq06/Lar5nDAK1TlbfdUfFB64tKazxwMmcBeH+4+BYAzCB/RsitzOrF1cSqEvDGxCTSy3gAm3FC0rgDcCvp0UXK1zFsZOJCrcaL3Az0jWAIVZJjQUvKaxgtgvK2Y8cGnhrek=</t>
  </si>
  <si>
    <t>O23Yaq7YgPTL+lC7vBtTzxFIdaOorAs9nUF8PUI2BHeB3ndO2yjyXLdCAxEYNkFR3+6v+Tsrv9NvjcIOCvlRt+78G3a1dS7orSW2KxALi2i265GrewMVRdiCVwKlsmh9s8PbJ0Eb1PNAf7LOw5RRo2XLJRXk/Ii4bdl9k5meWnIIMfQxrBL9QG3PCQSXmHwiEKKQBWBsMNh0gsISz9Mj3+mSTtHLSQLhP9T1yIGyikWhpX6w0uP/tvKChm8=</t>
  </si>
  <si>
    <t>AI2ETG7mbi6ofXNrxDkPYxl634QuWe6hCEcjPH95nyYGA/Af0tBqb4MsFha+du32Q/xZ4tHq8s2eDfr2xivDKEZi8cxtTMvGWpDgD8qIiONp2a2SuuK8ryMGQJZ6D2XGrYQVcX6sZicXGVNsQgvuTYdC15OqgVMkStVGEFXPvOK/SX3XA+V9VH79UGW6XaWndEjKM3DNEl2cU4jpw+Dt2ftInEW5ZlONFFoz3yRvOYjLs679wzK7ypPwWq0=</t>
  </si>
  <si>
    <t>3AWBv3TXyZ5PhjQ37VsdpKk4gEamnqrZCBK87BpwsK4NbRnz8/6BnxM2fO7VjeaC8Lk4T2iMAAcuKIjzqOe0tYtlNrfw1YN8Gq3tyMC9ipngxXNrnHmV7otjZEHtqEztou0WMKyHiRwDJJEPhpDr02V1WYIYO5FS5b7hih8HfBmlEkooLgpmud0Vd6vLFIgzoUTcEb8puKKQ70HggsBz7CKNBRv5u3YaEba5Lcv5dTF16ZmNlOvhqCGQlPE=</t>
  </si>
  <si>
    <t>4XyfVT0eilfiexvEHJGghOAKyOOX42dh8+nFbJxtcpzzFHtlyBili5KcfHjKN22meLoDHnemL13ZKxWZi0TgQycrr5nKY30+5lI/xOUK4eBHE/+xyQLs7gJqhUDhRGdfQo5/7F95OCFyGpT2l7Bm3yYKXCrxfySlIZg0Q6UPywc4CJ3JBdl9nwMs34mBrIqJ0XZ12jDX8oAN+X8gv5QU1s67qAcis/Ke5sxQA+sirMkT2lmISMw1AZ2rqRg=</t>
  </si>
  <si>
    <t>qi3RGcpb4O8+1/kNjgpci35bpy1pSfw3ZDbaKi43W3OpmknB3CWhty1qIP+UCGo/UaQjO4bcv+ENBx8DzMhabEq9abgn/O8esWnUe8jkS4MBklUZTZcmWZuVkXKUuRL7A2q3P/ipPrw/USdYBLbax7HELNPVvxTELb+o6tpwt6Jv4kSlCkhIYz5PKa9A7zFpSqPyfGLeepaggBeXSgVwFksBX23g0OamtXNfKimzNLRaq/rLmo42NqgbiFw=</t>
  </si>
  <si>
    <t>v/oec/0FVWHxiqDvKOQFL5A68ZZptS893rj+R6GNrjMXgOx9SX6GyppfVPM/2O4Vt5SwWvU9YlwiogpJthWFXTmMiQP1NK6DIshano4LO+qmJLLW89dWs0Yym7VGCNuewHPAqDeG+u8SQmbBKVacUk5YnGsJrxfBatluul7qyLuLgrcVLpnh1FbpMkmxfwKu/sqquOUPWNF+iij8raiXe7jPRUbGxFYzcUufaTepg7BawOLVvIZFcIoEAc8=</t>
  </si>
  <si>
    <t>QiSkkhT7VbYgbF9FxXfOxoNyXF8NTomgXixEGogBdA6f07q7J2XNAeqCJiPZrVAQGaWbXnqTu2/JAI/fQ4kqSAIZ6Cx5uP9ipkxPMijD6Yl/Qq34JcQt/+j8CX5Q01AZ0KN7NtoGDYbBAU4/Gebg0gsATKcL/7NnZS1VS0njQqvjOPWiWCu1oT1nAM87/kD6fwVM43mlOgUFEEc1u0RcyQWDrmTuJnKOChKThVqbMhn/AO068vw/KCwFnG8=</t>
  </si>
  <si>
    <t>kw0T3VVa370GL1XDUAFa20nYQedGadaOBpVBaiW38i39krLXy19QaPpR2KKmuh4y5aBThlp4s3QOGliFXf6hhboOmACnTd71zlJR1TBhnjvemWjdG8VcN1KRx89dO4na3yfvho+vhQZA9IytQ1fgymIocrfy3+N0HNaH2jkNCqZtKbPhTIJzYED1zuC4K7JULln6bLHBbmwAIRm5mzxMtZ0bk9ly2so7y63VNqPmM+yc2FnsGTiw57svArM=</t>
  </si>
  <si>
    <t>wFBGLAXgLgBZv359z9fMNLn+54UjdxaDFrV8Mw/LTKy68dXag/uI41I9mHxM2xYgo58D8yqKTEs9s5eMgekx3Jl3lGuQxXEae/pkG9xfnu0R1iiJnemu37GCEYooUCOvRXfkANBTQW4Jxu21oC+S+1wPvjlYtolXqwot+jpSmB1yXoQCLXqU33K17Cx7W4LDYqaTIeD7SKLIkTHzTXeIdDhfBaQBdryxzhmZG4aXBMn3q4eFwN5cnlnzpMw=</t>
  </si>
  <si>
    <t>N5GpzRWPoqZ6oEv84dQCumXo5v/mCSCd7lh1Rsjey7b541nW0i6kmJoMTPGfHvTbRCQ30Hcr16pSMh987Zz/V3R57HvH188V3oTbaCN1zr5NcDMdqnzuqudP68kA5NYAs9YyNj5fu8l8r4rO5ZY5n9fiNsMjDOZwJrm/1H8duN602sbOloyQ3wwd+SJCU7tdTa8tIucL5hLfmtJBWiWdyyKfcPE7Sl7FMg5ElDNvUSyt6B9JW+93PvHH6Ng=</t>
  </si>
  <si>
    <t>vV+5UadefQG2Xk0bzvzoRJj61d/nqlBOVrx8FP3/FBR+nFpn6flVaqN0IerZAA/G5wQGYEHBMplZ08WhpufuBmFYtJY5Ci3SrcRhMbidT8zt5aUtVO0uFW2qaMgTLg8/GWwcwIE98X7wpy/4Ow1kt+QoKOU7wzGf8vUGZ22KIS63JNDcbUOL9ntqMOgUl/Yetc9Uw93PuT6GL84vKNGGCtfDRb95TBwahlbkDUsd33Edc6qQSR0a/neB2FM=</t>
  </si>
  <si>
    <t>pF4Q8vMKpmd6RY83kJ1XHD5uNbVEEqPQXB20GRvi35k/n8mUV4tA0iic9VMLYUfDKa7CPuaLNr7iueLE0EMcf7hoLO+0Aoy3jZ3+rQvt0s+0JIC82cAOb1+9BlS2ABkvsmbCLTQuIGPcZh+ruZp9hUiljYJ0N6M/0FIYHc3TGHwhV4C+mZJPsrDEH79ohlLLoQ4Te8eK+V8V2eyd8l9tft8jTdhsA+kn67cfkmvLf+0gBl1KoQPvdv9ozQ8=</t>
  </si>
  <si>
    <t>Jw2sOg9R8NmL7G5Fo5pXafrAtUyZxgLC8iyGitF7yiRgcaZfmYc12hZ16M6OGZdWinkQKlLnm8wE3icbu/azkfBtSzZYgdwXT/eTFSH2soKulWKhRGvjEZhD+uq9R8Gnp6AnK/ELVW3VmvOPv8iYGqV2Kz7spYMC/Imwmt9dU4abDFtfC1UPM/jFsBjw24AhuKQrZrpegYRoKWHiE4AQqZ9oiL05etLlydDxn84R4z5kHs55edYl6THtpo4=</t>
  </si>
  <si>
    <t>dPEqEF9VlPWvg5ujsbdcDKqpQYHeunlPvIjghM48LeEy/NfwrRPkcTdKdcAQU0VX0Tf565QNfqFh5ns41c516OwYxHrKIbdSKMwGOAjS0ATgFu/SMdgFWybxj0dbg7LH/H73kgewytxLY0fMzdCGL4y9OkjuSAcuPggZ8Js04ZFo24IL+014fxZcjzJlu57UNF7rNCdnLzSsjZy0PBvDw42mILEpbWfP4m2G/y7IFu0eoiyF2pqwLk6qdF8=</t>
  </si>
  <si>
    <t>3a/35VpFcuzL51XaMpHZiyxgl1r/vxNPQF0M5k+f+ncczC/CPpl1/Twz+Q6k+IAef2jz5GLpPxrnNptqDFbHvyXPflkac3ez95HDh2C1fmG8TfK5G4zMLbBUGO+79vLvFnLpqBd7nO1hT/7K9QXkv8i7PfwKJhqwdqaPLDC6IIuZQWEqj4e6BGMi4URgX0K0+t0wgjhf25r1wShMhB29vahPp0ebW/5YsmFOUVOwwamsk+q0Oh5kwfWR5A0=</t>
  </si>
  <si>
    <t>o8snv3qYKfwQ2CAFWKoeY7gfEcN00OAz5vVt5nBQrnf6mPtNFLHnNr+YalUgxf/cdjvO9Dp0ZYTWbaIUZktzLSpBjPS9fxNB/BcSpUUeqM09SWxkk+4r4GASsi3WqmeGAAnXr6COyuhmoksaBTIAAqwECrf43AcnpCE/3PigkD3Kxkkl4ykud9v33DJdE1FbqwW6mSJz59w7AVesPpq+HAD9ge5O7hnW8O5NamDDrL5MDkPxOnzZ7tcCh7I=</t>
  </si>
  <si>
    <t>u7FDOMWXHve3V6vMGE+tM0SwoOL6AV1sq/+/PbSAJjs9eRmNddxfU3lcXjx0sjUpXABR9z2JwK6U4Gl9acsdAC+29cbSLbhYO7FA/3WNdcBltvStFINBP1nkR46BZG+WJrgrFcK4euzJI/If8tOsw7yMRJCXfbdHViZ53Jq8q9rmYmWYrk2yYefwGTl/WlQ/2aVUK4yU3LhoPH+mu0goQ9NoOZWgNJuGbLP9NuOrpT3eqb9pAfY3QSkyuok=</t>
  </si>
  <si>
    <t>r1AR8Cq9ltaIm0d3kUmUBWK86gizJZdr/AdvP/Pe4C+IfqtSfDD4BQwUlRmFJz0OzXsxc2Nq2kqw8cRs/Z1vPVUSVFHFxfXJxOwOwbKAXXamWAoft84uGlFH6FAPf6pZ8sn0VxWp9osOZ5UIXYu4+LpwqSDsJwKzs7a9tinLifbnct4i60kmlnrdLg6DdWF0WtxCBRxRSAxrBR5kshlfjrkdKzhaUCA3SS6usyH5PFEVIx1lOXY4cYimVt8=</t>
  </si>
  <si>
    <t>rMTftG8wnSb8Q11wQ0ZmOIYIYWruN/xjiR3burqEgnBRgqUBtWUOD7xlOuUKSxxlk/b3A/JFNnXDtkuzcU44fHJXbpe9FXugnt2Jor53jAO1RLwA7FRPLYvjrKiQGeIY+yeKMEf0KG+ymU2VhE3BORHg9UuRArg/vkZT+or2u6XDWBJcf5kCfdvt2gKBPPBq/wQU3WDPiEp2DAgdaK3+RRI1LeWMy0+IHlFatAywhUFafD2ql0jDSkmjCJM=</t>
  </si>
  <si>
    <t>nesbPqQvLwTUznw39Fr4pVE/RmNJVVh6blWN59gUnPDgE4rpf5ItdX3CdbwGxZ7HJ5b41OsqapMGoOlHAogyM4ulAgMNdaDMZk4sgZ/XqM6gOFocRhjEPbxQVhPvgQQZZzpOpM18YZ1hFH773mFuIMF+nH6Pfc35qLDJF7zAaO2mX6VxhOqEcKXRLQqy12TTectVejO0nBf2S4x1L/R6GgRS8o+fShpBGpaakw3Oy1yPLFL43o/XLbph6aw=</t>
  </si>
  <si>
    <t>lC64/Zrq3BbWqzcKSzuLoBKbyON/4OCu0wkpNxVKBFkdTsEx/W2IKR69Vs5IClhs25noTzwdmDckM5YjuDnG4fBXCMmw1LNCjl6HWu+pWv/KV5kxDQyfLeL93Jmy0FHodmY1GZl1gKnVh0lRJwctROELMpf/V4HdB6P3HldtkYXYJP98hjD54A7nil3lrkRwokO70qOx4mMjVFwpUZ15DvhahXoGOEeG/7S39rF421OjQd/UDjvzdTUIkTo=</t>
  </si>
  <si>
    <t>INk5cgKe7Yt7TcXJBi0pD22zWu8uDEe3G2gOnpHThFlD+geNIOo3ztiKVcDicY2oFWmfunp2AtxDZNnVU97xbWG3bw1U+U1eEDOslI8PHf0jWcBxk7q6jJHvpY1woNSXmkOQ5aFJ+B+V+Np3rDJu9XqY48K8l67pzWzJL5D6OWUvTyBUo84nZlfD++RXqxMOpiJhEBtnkbC7v7EdTnDyqpd0fs3hCSbpBKjkgN8YBo6aGXz64wwfWVSpLWU=</t>
  </si>
  <si>
    <t>BM2YH8TUgbr8YugwpWjk5LWt7VWfqymCrFMq5wFKtyo0MfvMQFsmeEIZVYqlM1sLuuJFtxcOKTXocSfiJa3p7ql6s6xsvpY5MmQ8Xb2hoB0jxtNX3DREt3fzGu7ifebYtgwPG56SXpwlBw3sRiKwycBrz9SsDzNuJjt/HuxoHskidffZrtEzKaQe1UaDkcgvgHxwsxn+3ETQRQyV0NqAUiYerpwTPVLPGa8ZV7HWTMrLsNEkUgxBZgGa64g=</t>
  </si>
  <si>
    <t>jkdLD8RkfYBuJlc9joFbOX0lyXt9tP4ZMLFEFrfr2pa+VBIb9zpqw9tb8k0BKg0lrtUdBnbQQc8MK54ucTuALvfOMwcQDfpntD+nx4j6J9V8LoG0i5LivD7SZkeZcr+4AnfF7qTUOi2IO7Zq2RW9VhqhiRG0xgNUNy0R9M+SdLI0neRnM3l3EU2mKsLf7B/Hbf6hTw+4d6GcMvdOpw74EnXLNXr9OEfkbwtfC/FGCHDkDqz7mXQKiqhLBxg=</t>
  </si>
  <si>
    <t>WauUa44pcRF6xGl/loZpW9fWQpPOt9FUGf3O3KdMb2IJEqofSqBrpJJiLxNMmTRR26jGYj2VUIbdNOWdl8PK+bBq20ATa9+BepNCSIdliQhDIwZJ5RYDKi9MP/fa5ED28qYZLS1YeNpc+IyZCa5kw/B0dcJOmBrCwoOHjL/WIS1/GNzWMijMmmF9B32QiG8YXAmM30ApGZo9d+nh7R83uporahtQnUOCjn58/47aho5j8vgRpgemZpFhTdk=</t>
  </si>
  <si>
    <t>MmWMXTQRZ7rH6R/lAtoVyP5U/nKojwboLsGXED3XrWPkXgktaGApYiCL8VEawZtr/+Z485jVHGmsxh8OsMFzlopN04h14nsjh/CIN640JLD5I7cmGsc3DWcjDEBqNf2gcp8Y8g8iz1SNQhvf4SXrcbQVqSN8eqrEb4ulNOIiu4JFdOxcS3xC/mFKIdLrQfExW/MkyYlO3ge6K3Kt2Zy5vzh0W2F9m1DfOgpl4snYKeSxP+c0TblHcHJ9qaA=</t>
  </si>
  <si>
    <t>gcP8PLkNENZwpHyspErudAT1p6ceNs63PNciZMTyeVHly5wWohEhPkf4Lrw0hmL5ClCRLjVwo/A1VZ83XUv9YgI59/dmljoQUPAJm0x53Cn194adX2x6tEN3VW3xTjrYPwsrrDZ94u3NVnEIJDNVXSCfTLbIu9HlqHmATHZXYlj/gtneNThKgU0lIFMx3chVgPQ7on3+YbYsJ8qstOm1ALM0Ia2XWhtzQiDCwuihM6OTMyP96/IEap+THL0=</t>
  </si>
  <si>
    <t>uDkKCVVn7XYXDmNivoUQy6FX22nW3iIgJfeUnM3fiknkgY+8SBrFxd/DznWNQUBIXs4DdhdW2DLQeA9ItHed4aYT7n4DhHnecAERm4jYxqmx+QbYcvD/IIYlFgVT+9KoKaNIdmUyUgvSICX+gYNkG3Wh3U7y2BcxXZmNC3GxS7V5EEtyK+ndzQ325h9YYi0gZR/TfupRFn20Vsip9exxqGMTa0tURo5jJq6lzEFRzYDmyrjiygkOucpMx38=</t>
  </si>
  <si>
    <t>p5u6fP/x/MI6l0RQynqYr1nNs7DXJGV3B2Xxf+osohhv7i4+pW9kjILN5DzvO3yFneS84kKi0ek8eei5nv4oVwVJfYwbuOVWpBXkAgtR0z0FSC85611CuYg9l1SkFbhrLj5NR3gcRFi9eo4MIsAv3x9wOnsH9fH8vF/LEMoCu9yzwFb7AN3ySOi8EiTwzqBECSZCsliqjqao460/rrte+K5fybLscc2R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</si>
</sst>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8" formatCode="&quot;$&quot;\ #,##0.00;[Red]\-&quot;$&quot;\ #,##0.0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 &quot;€&quot;_-;\-* #,##0.00\ &quot;€&quot;_-;_-* &quot;-&quot;??\ &quot;€&quot;_-;_-@_-"/>
    <numFmt numFmtId="165" formatCode="_-* #,##0.00\ _€_-;\-* #,##0.00\ _€_-;_-* &quot;-&quot;??\ _€_-;_-@_-"/>
    <numFmt numFmtId="166" formatCode="_-&quot;$&quot;\ * #,##0.00_-;\-&quot;$&quot;\ * #,##0.00_-;_-&quot;$&quot;\ * &quot;-&quot;_-;_-@_-"/>
    <numFmt numFmtId="167" formatCode="0.0%"/>
    <numFmt numFmtId="168" formatCode="_(&quot;$&quot;\ * #,##0_);_(&quot;$&quot;\ * \(#,##0\);_(&quot;$&quot;\ * &quot;-&quot;??_);_(@_)"/>
    <numFmt numFmtId="169" formatCode="_-* #,##0.0_-;\-* #,##0.0_-;_-* &quot;-&quot;_-;_-@_-"/>
    <numFmt numFmtId="170" formatCode="_-* #,##0.0_-;\-* #,##0.0_-;_-* &quot;-&quot;?_-;_-@_-"/>
    <numFmt numFmtId="171" formatCode="_(&quot;$&quot;\ * #,##0_);_(&quot;$&quot;\ * \(#,##0\);_(&quot;$&quot;\ * &quot;-&quot;_);_(@_)"/>
    <numFmt numFmtId="172" formatCode="_(&quot;$&quot;\ * #,##0.00_);_(&quot;$&quot;\ * \(#,##0.00\);_(&quot;$&quot;\ * &quot;-&quot;??_);_(@_)"/>
    <numFmt numFmtId="173" formatCode="_-&quot;$&quot;\ * #,##0_-;\-&quot;$&quot;\ * #,##0_-;_-&quot;$&quot;\ * &quot;-&quot;??_-;_-@_-"/>
    <numFmt numFmtId="174" formatCode="0.0000"/>
  </numFmts>
  <fonts count="27" x14ac:knownFonts="1">
    <font>
      <sz val="11"/>
      <color theme="1"/>
      <name val="Calibri"/>
      <family val="2"/>
      <scheme val="minor"/>
    </font>
    <font>
      <sz val="11"/>
      <color rgb="FF000000"/>
      <name val="Calibri"/>
      <family val="2"/>
    </font>
    <font>
      <u/>
      <sz val="11"/>
      <color theme="10"/>
      <name val="Calibri"/>
      <family val="2"/>
      <scheme val="minor"/>
    </font>
    <font>
      <sz val="11"/>
      <color theme="1"/>
      <name val="Calibri"/>
      <family val="2"/>
    </font>
    <font>
      <sz val="11"/>
      <color rgb="FF000000"/>
      <name val="Calibri"/>
      <family val="2"/>
      <scheme val="minor"/>
    </font>
    <font>
      <sz val="9"/>
      <color rgb="FF000000"/>
      <name val="Times"/>
    </font>
    <font>
      <u/>
      <sz val="9"/>
      <color theme="10"/>
      <name val="Times"/>
    </font>
    <font>
      <sz val="11"/>
      <color theme="1"/>
      <name val="Calibri"/>
      <family val="2"/>
      <scheme val="minor"/>
    </font>
    <font>
      <vertAlign val="superscript"/>
      <sz val="11"/>
      <color theme="1"/>
      <name val="Calibri"/>
      <family val="2"/>
      <scheme val="minor"/>
    </font>
    <font>
      <b/>
      <sz val="9"/>
      <color indexed="81"/>
      <name val="Tahoma"/>
      <family val="2"/>
    </font>
    <font>
      <sz val="9"/>
      <color rgb="FF333333"/>
      <name val="Calibri"/>
      <family val="2"/>
      <scheme val="minor"/>
    </font>
    <font>
      <sz val="9"/>
      <color rgb="FF000000"/>
      <name val="Calibri"/>
      <family val="2"/>
      <scheme val="minor"/>
    </font>
    <font>
      <sz val="11"/>
      <name val="Calibri"/>
      <family val="2"/>
      <scheme val="minor"/>
    </font>
    <font>
      <b/>
      <sz val="11"/>
      <color theme="1"/>
      <name val="Calibri"/>
      <family val="2"/>
      <scheme val="minor"/>
    </font>
    <font>
      <b/>
      <sz val="11"/>
      <name val="Calibri"/>
      <family val="2"/>
      <scheme val="minor"/>
    </font>
    <font>
      <b/>
      <sz val="11"/>
      <color rgb="FF000000"/>
      <name val="Calibri"/>
      <family val="2"/>
    </font>
    <font>
      <b/>
      <sz val="9"/>
      <color rgb="FF000000"/>
      <name val="Calibri"/>
      <family val="2"/>
      <scheme val="minor"/>
    </font>
    <font>
      <sz val="10"/>
      <name val="Arial"/>
      <family val="2"/>
    </font>
    <font>
      <sz val="11"/>
      <color indexed="8"/>
      <name val="Calibri"/>
      <family val="2"/>
    </font>
    <font>
      <sz val="10"/>
      <name val="Book Antiqua"/>
      <family val="1"/>
    </font>
    <font>
      <sz val="12"/>
      <color theme="1"/>
      <name val="Calibri"/>
      <family val="2"/>
      <scheme val="minor"/>
    </font>
    <font>
      <b/>
      <sz val="12"/>
      <name val="Arial"/>
      <family val="2"/>
    </font>
    <font>
      <sz val="9"/>
      <name val="Arial"/>
      <family val="2"/>
    </font>
    <font>
      <b/>
      <sz val="11"/>
      <name val="Arial"/>
      <family val="2"/>
    </font>
    <font>
      <b/>
      <sz val="9"/>
      <name val="Arial"/>
      <family val="2"/>
    </font>
    <font>
      <sz val="9"/>
      <color theme="1"/>
      <name val="Arial"/>
      <family val="2"/>
    </font>
    <font>
      <sz val="11"/>
      <color theme="1"/>
      <name val="Times New Roman"/>
      <family val="1"/>
    </font>
  </fonts>
  <fills count="15">
    <fill>
      <patternFill patternType="none"/>
    </fill>
    <fill>
      <patternFill patternType="gray125"/>
    </fill>
    <fill>
      <patternFill patternType="solid">
        <fgColor rgb="FFFFFFFF"/>
        <bgColor rgb="FF000000"/>
      </patternFill>
    </fill>
    <fill>
      <patternFill patternType="solid">
        <fgColor rgb="FFFFFFFF"/>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9"/>
        <bgColor indexed="64"/>
      </patternFill>
    </fill>
    <fill>
      <patternFill patternType="solid">
        <fgColor theme="8" tint="0.59999389629810485"/>
        <bgColor indexed="64"/>
      </patternFill>
    </fill>
    <fill>
      <patternFill patternType="solid">
        <fgColor indexed="42"/>
        <bgColor indexed="64"/>
      </patternFill>
    </fill>
    <fill>
      <patternFill patternType="solid">
        <fgColor indexed="43"/>
        <bgColor indexed="64"/>
      </patternFill>
    </fill>
    <fill>
      <patternFill patternType="solid">
        <fgColor theme="4" tint="0.79998168889431442"/>
        <bgColor indexed="64"/>
      </patternFill>
    </fill>
    <fill>
      <patternFill patternType="solid">
        <fgColor rgb="FFFFFF00"/>
        <bgColor indexed="64"/>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style="thick">
        <color indexed="64"/>
      </left>
      <right/>
      <top/>
      <bottom/>
      <diagonal/>
    </border>
    <border>
      <left/>
      <right style="thick">
        <color indexed="64"/>
      </right>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top style="medium">
        <color indexed="64"/>
      </top>
      <bottom style="thin">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style="medium">
        <color indexed="64"/>
      </left>
      <right/>
      <top style="thick">
        <color indexed="64"/>
      </top>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thick">
        <color indexed="64"/>
      </bottom>
      <diagonal/>
    </border>
    <border>
      <left/>
      <right style="medium">
        <color indexed="64"/>
      </right>
      <top style="thick">
        <color indexed="64"/>
      </top>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thick">
        <color indexed="64"/>
      </bottom>
      <diagonal/>
    </border>
  </borders>
  <cellStyleXfs count="51">
    <xf numFmtId="0" fontId="0" fillId="0" borderId="0"/>
    <xf numFmtId="0" fontId="2" fillId="0" borderId="0" applyNumberFormat="0" applyFill="0" applyBorder="0" applyAlignment="0" applyProtection="0"/>
    <xf numFmtId="0" fontId="2" fillId="0" borderId="0" applyNumberFormat="0" applyFill="0" applyBorder="0" applyAlignment="0" applyProtection="0"/>
    <xf numFmtId="42" fontId="7" fillId="0" borderId="0" applyFont="0" applyFill="0" applyBorder="0" applyAlignment="0" applyProtection="0"/>
    <xf numFmtId="41" fontId="7" fillId="0" borderId="0" applyFont="0" applyFill="0" applyBorder="0" applyAlignment="0" applyProtection="0"/>
    <xf numFmtId="9" fontId="7" fillId="0" borderId="0" applyFont="0" applyFill="0" applyBorder="0" applyAlignment="0" applyProtection="0"/>
    <xf numFmtId="42" fontId="7" fillId="0" borderId="0" applyFont="0" applyFill="0" applyBorder="0" applyAlignment="0" applyProtection="0"/>
    <xf numFmtId="164" fontId="7" fillId="0" borderId="0" applyFont="0" applyFill="0" applyBorder="0" applyAlignment="0" applyProtection="0"/>
    <xf numFmtId="41" fontId="7" fillId="0" borderId="0" applyFont="0" applyFill="0" applyBorder="0" applyAlignment="0" applyProtection="0"/>
    <xf numFmtId="0" fontId="17" fillId="0" borderId="0"/>
    <xf numFmtId="43" fontId="7" fillId="0" borderId="0" applyFont="0" applyFill="0" applyBorder="0" applyAlignment="0" applyProtection="0"/>
    <xf numFmtId="165" fontId="2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72" fontId="7" fillId="0" borderId="0" applyFont="0" applyFill="0" applyBorder="0" applyAlignment="0" applyProtection="0"/>
    <xf numFmtId="171" fontId="7" fillId="0" borderId="0" applyFont="0" applyFill="0" applyBorder="0" applyAlignment="0" applyProtection="0"/>
    <xf numFmtId="172" fontId="7" fillId="0" borderId="0" applyFont="0" applyFill="0" applyBorder="0" applyAlignment="0" applyProtection="0"/>
    <xf numFmtId="172" fontId="18" fillId="0" borderId="0" applyFont="0" applyFill="0" applyBorder="0" applyAlignment="0" applyProtection="0"/>
    <xf numFmtId="172" fontId="18" fillId="0" borderId="0" applyFont="0" applyFill="0" applyBorder="0" applyAlignment="0" applyProtection="0"/>
    <xf numFmtId="172" fontId="19"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0" fontId="7" fillId="0" borderId="0"/>
    <xf numFmtId="0" fontId="20" fillId="0" borderId="0"/>
    <xf numFmtId="0" fontId="7" fillId="0" borderId="0"/>
    <xf numFmtId="0" fontId="19" fillId="0" borderId="0"/>
    <xf numFmtId="0" fontId="19" fillId="0" borderId="0"/>
    <xf numFmtId="0" fontId="17" fillId="0" borderId="0"/>
    <xf numFmtId="172" fontId="7" fillId="0" borderId="0" applyFont="0" applyFill="0" applyBorder="0" applyAlignment="0" applyProtection="0"/>
    <xf numFmtId="9" fontId="20"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44" fontId="7" fillId="0" borderId="0" applyFont="0" applyFill="0" applyBorder="0" applyAlignment="0" applyProtection="0"/>
  </cellStyleXfs>
  <cellXfs count="262">
    <xf numFmtId="0" fontId="0" fillId="0" borderId="0" xfId="0"/>
    <xf numFmtId="10" fontId="0" fillId="0" borderId="2" xfId="0" applyNumberFormat="1" applyBorder="1"/>
    <xf numFmtId="0" fontId="1" fillId="0" borderId="3" xfId="0" applyFont="1" applyFill="1" applyBorder="1" applyAlignment="1"/>
    <xf numFmtId="0" fontId="1" fillId="0" borderId="0" xfId="0" applyFont="1" applyFill="1" applyBorder="1" applyAlignment="1"/>
    <xf numFmtId="3" fontId="1" fillId="0" borderId="0" xfId="0" applyNumberFormat="1" applyFont="1" applyFill="1" applyBorder="1" applyAlignment="1"/>
    <xf numFmtId="9" fontId="0" fillId="0" borderId="0" xfId="0" applyNumberFormat="1"/>
    <xf numFmtId="0" fontId="0" fillId="0" borderId="2" xfId="0" applyBorder="1"/>
    <xf numFmtId="0" fontId="1" fillId="3" borderId="2" xfId="0" applyFont="1" applyFill="1" applyBorder="1" applyAlignment="1"/>
    <xf numFmtId="0" fontId="2" fillId="0" borderId="0" xfId="1"/>
    <xf numFmtId="0" fontId="0" fillId="0" borderId="4" xfId="0" applyBorder="1"/>
    <xf numFmtId="3" fontId="0" fillId="0" borderId="0" xfId="0" applyNumberFormat="1"/>
    <xf numFmtId="0" fontId="5" fillId="0" borderId="0" xfId="0" applyFont="1" applyFill="1" applyBorder="1" applyAlignment="1"/>
    <xf numFmtId="0" fontId="6" fillId="0" borderId="0" xfId="1" applyFont="1" applyFill="1" applyBorder="1" applyAlignment="1"/>
    <xf numFmtId="42" fontId="0" fillId="0" borderId="0" xfId="3" applyFont="1"/>
    <xf numFmtId="42" fontId="0" fillId="0" borderId="2" xfId="3" applyFont="1" applyBorder="1"/>
    <xf numFmtId="42" fontId="0" fillId="0" borderId="0" xfId="0" applyNumberFormat="1"/>
    <xf numFmtId="166" fontId="0" fillId="0" borderId="0" xfId="3" applyNumberFormat="1" applyFont="1"/>
    <xf numFmtId="0" fontId="2" fillId="0" borderId="0" xfId="2"/>
    <xf numFmtId="10" fontId="0" fillId="0" borderId="0" xfId="0" applyNumberFormat="1"/>
    <xf numFmtId="1" fontId="0" fillId="0" borderId="0" xfId="0" applyNumberFormat="1"/>
    <xf numFmtId="42" fontId="10" fillId="0" borderId="7" xfId="3" applyFont="1" applyFill="1" applyBorder="1" applyAlignment="1">
      <alignment horizontal="center"/>
    </xf>
    <xf numFmtId="42" fontId="10" fillId="0" borderId="0" xfId="3" applyFont="1" applyFill="1" applyBorder="1" applyAlignment="1">
      <alignment horizontal="center"/>
    </xf>
    <xf numFmtId="42" fontId="11" fillId="0" borderId="7" xfId="3" applyFont="1" applyFill="1" applyBorder="1" applyAlignment="1">
      <alignment horizontal="center"/>
    </xf>
    <xf numFmtId="42" fontId="11" fillId="0" borderId="9" xfId="3" applyFont="1" applyFill="1" applyBorder="1" applyAlignment="1">
      <alignment horizontal="center"/>
    </xf>
    <xf numFmtId="42" fontId="10" fillId="0" borderId="9" xfId="3" applyFont="1" applyFill="1" applyBorder="1" applyAlignment="1">
      <alignment horizontal="center"/>
    </xf>
    <xf numFmtId="0" fontId="0" fillId="4" borderId="0" xfId="0" applyFill="1"/>
    <xf numFmtId="44" fontId="0" fillId="0" borderId="0" xfId="0" applyNumberFormat="1"/>
    <xf numFmtId="0" fontId="0" fillId="4" borderId="1" xfId="0" applyFill="1" applyBorder="1" applyAlignment="1">
      <alignment horizontal="center" vertical="center" wrapText="1"/>
    </xf>
    <xf numFmtId="44" fontId="0" fillId="0" borderId="1" xfId="0" applyNumberFormat="1" applyBorder="1"/>
    <xf numFmtId="42" fontId="0" fillId="0" borderId="1" xfId="0" applyNumberFormat="1" applyBorder="1"/>
    <xf numFmtId="0" fontId="0" fillId="0" borderId="1" xfId="0" applyBorder="1" applyAlignment="1">
      <alignment horizontal="center" vertical="center"/>
    </xf>
    <xf numFmtId="0" fontId="13" fillId="0" borderId="0" xfId="0" applyFont="1"/>
    <xf numFmtId="0" fontId="0" fillId="0" borderId="1" xfId="0" applyFill="1" applyBorder="1" applyAlignment="1">
      <alignment horizontal="center"/>
    </xf>
    <xf numFmtId="41" fontId="0" fillId="0" borderId="0" xfId="0" applyNumberFormat="1"/>
    <xf numFmtId="0" fontId="13" fillId="0" borderId="1" xfId="0" applyFont="1" applyBorder="1"/>
    <xf numFmtId="10" fontId="0" fillId="0" borderId="1" xfId="0" applyNumberFormat="1" applyBorder="1"/>
    <xf numFmtId="167" fontId="0" fillId="0" borderId="1" xfId="5" applyNumberFormat="1" applyFont="1" applyBorder="1"/>
    <xf numFmtId="0" fontId="0" fillId="0" borderId="0" xfId="0" applyAlignment="1">
      <alignment horizontal="center"/>
    </xf>
    <xf numFmtId="3" fontId="0" fillId="0" borderId="1" xfId="0" applyNumberFormat="1" applyBorder="1"/>
    <xf numFmtId="42" fontId="0" fillId="0" borderId="1" xfId="3" applyFont="1" applyBorder="1"/>
    <xf numFmtId="42" fontId="13" fillId="0" borderId="0" xfId="3" applyFont="1"/>
    <xf numFmtId="0" fontId="3" fillId="0" borderId="1" xfId="0" applyFont="1" applyBorder="1"/>
    <xf numFmtId="0" fontId="3" fillId="0" borderId="1" xfId="0" quotePrefix="1" applyFont="1" applyBorder="1"/>
    <xf numFmtId="42" fontId="0" fillId="0" borderId="1" xfId="0" applyNumberFormat="1" applyBorder="1" applyAlignment="1">
      <alignment horizontal="center" vertical="center"/>
    </xf>
    <xf numFmtId="0" fontId="3" fillId="3" borderId="1" xfId="0" quotePrefix="1" applyFont="1" applyFill="1" applyBorder="1"/>
    <xf numFmtId="0" fontId="0" fillId="0" borderId="1" xfId="0" applyNumberFormat="1" applyBorder="1"/>
    <xf numFmtId="0" fontId="1" fillId="3" borderId="1" xfId="0" applyFont="1" applyFill="1" applyBorder="1" applyAlignment="1">
      <alignment wrapText="1"/>
    </xf>
    <xf numFmtId="0" fontId="12" fillId="0" borderId="1" xfId="0" applyFont="1" applyBorder="1" applyAlignment="1">
      <alignment vertical="center" wrapText="1"/>
    </xf>
    <xf numFmtId="3" fontId="0" fillId="0" borderId="1" xfId="0" applyNumberFormat="1" applyBorder="1" applyAlignment="1">
      <alignment horizontal="center"/>
    </xf>
    <xf numFmtId="0" fontId="4" fillId="0" borderId="1" xfId="0" applyFont="1" applyBorder="1" applyAlignment="1">
      <alignment horizontal="center"/>
    </xf>
    <xf numFmtId="166" fontId="0" fillId="0" borderId="1" xfId="3" applyNumberFormat="1" applyFont="1" applyBorder="1" applyAlignment="1">
      <alignment horizontal="center"/>
    </xf>
    <xf numFmtId="42" fontId="0" fillId="0" borderId="1" xfId="3" applyFont="1" applyBorder="1" applyAlignment="1">
      <alignment horizontal="center"/>
    </xf>
    <xf numFmtId="0" fontId="0" fillId="0" borderId="10" xfId="0" applyBorder="1"/>
    <xf numFmtId="0" fontId="0" fillId="0" borderId="10" xfId="0" applyBorder="1" applyAlignment="1">
      <alignment horizontal="center" vertical="center"/>
    </xf>
    <xf numFmtId="0" fontId="0" fillId="4" borderId="1" xfId="0" applyFill="1" applyBorder="1"/>
    <xf numFmtId="0" fontId="3" fillId="4" borderId="1" xfId="0" applyFont="1" applyFill="1" applyBorder="1"/>
    <xf numFmtId="0" fontId="1" fillId="4" borderId="1" xfId="0" applyFont="1" applyFill="1" applyBorder="1" applyAlignment="1">
      <alignment wrapText="1"/>
    </xf>
    <xf numFmtId="0" fontId="0" fillId="6" borderId="10" xfId="0" applyFill="1" applyBorder="1"/>
    <xf numFmtId="0" fontId="0" fillId="6" borderId="10" xfId="0" applyFill="1" applyBorder="1" applyAlignment="1">
      <alignment horizontal="center" vertical="center"/>
    </xf>
    <xf numFmtId="0" fontId="0" fillId="6" borderId="1" xfId="0" applyFill="1" applyBorder="1"/>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wrapText="1"/>
    </xf>
    <xf numFmtId="0" fontId="16" fillId="0" borderId="6" xfId="0" applyFont="1" applyFill="1" applyBorder="1" applyAlignment="1">
      <alignment horizontal="center" vertical="center"/>
    </xf>
    <xf numFmtId="0" fontId="11" fillId="0" borderId="1" xfId="0" applyFont="1" applyFill="1" applyBorder="1" applyAlignment="1"/>
    <xf numFmtId="0" fontId="11" fillId="0" borderId="8" xfId="0" applyFont="1" applyFill="1" applyBorder="1" applyAlignment="1"/>
    <xf numFmtId="0" fontId="0" fillId="0" borderId="11" xfId="0" applyBorder="1"/>
    <xf numFmtId="0" fontId="0" fillId="0" borderId="1" xfId="0" applyFill="1" applyBorder="1" applyAlignment="1">
      <alignment horizontal="center" vertical="center"/>
    </xf>
    <xf numFmtId="41" fontId="0" fillId="0" borderId="1" xfId="4" applyFont="1" applyBorder="1"/>
    <xf numFmtId="0" fontId="0" fillId="0" borderId="1" xfId="0" applyFont="1" applyBorder="1"/>
    <xf numFmtId="9" fontId="0" fillId="0" borderId="1" xfId="0" applyNumberFormat="1" applyBorder="1"/>
    <xf numFmtId="8" fontId="0" fillId="0" borderId="1" xfId="0" applyNumberFormat="1" applyBorder="1"/>
    <xf numFmtId="44" fontId="0" fillId="0" borderId="1" xfId="0" applyNumberFormat="1" applyBorder="1" applyAlignment="1">
      <alignment horizontal="center" vertical="center"/>
    </xf>
    <xf numFmtId="8" fontId="0" fillId="0" borderId="1" xfId="0" applyNumberFormat="1" applyBorder="1" applyAlignment="1">
      <alignment horizontal="center" vertical="center"/>
    </xf>
    <xf numFmtId="0" fontId="0" fillId="5" borderId="1" xfId="0" applyFont="1" applyFill="1" applyBorder="1"/>
    <xf numFmtId="0" fontId="0" fillId="4" borderId="1" xfId="0" applyFont="1" applyFill="1" applyBorder="1"/>
    <xf numFmtId="0" fontId="0" fillId="0" borderId="1" xfId="0" applyBorder="1" applyAlignment="1">
      <alignment horizontal="center" vertical="center" wrapText="1"/>
    </xf>
    <xf numFmtId="3" fontId="1" fillId="0" borderId="1" xfId="0" applyNumberFormat="1" applyFont="1" applyFill="1" applyBorder="1" applyAlignment="1">
      <alignment horizontal="center" vertical="center"/>
    </xf>
    <xf numFmtId="3" fontId="1" fillId="2" borderId="1" xfId="0" applyNumberFormat="1" applyFont="1" applyFill="1" applyBorder="1" applyAlignment="1">
      <alignment horizontal="center" vertical="center"/>
    </xf>
    <xf numFmtId="0" fontId="0" fillId="0" borderId="0" xfId="0"/>
    <xf numFmtId="0" fontId="13" fillId="4" borderId="1" xfId="0" applyFont="1" applyFill="1" applyBorder="1" applyAlignment="1">
      <alignment horizontal="center"/>
    </xf>
    <xf numFmtId="0" fontId="0" fillId="4" borderId="1" xfId="0" applyFont="1" applyFill="1" applyBorder="1" applyAlignment="1">
      <alignment horizontal="center"/>
    </xf>
    <xf numFmtId="169" fontId="0" fillId="0" borderId="0" xfId="4" applyNumberFormat="1" applyFont="1"/>
    <xf numFmtId="170" fontId="0" fillId="0" borderId="0" xfId="0" applyNumberFormat="1"/>
    <xf numFmtId="0" fontId="0" fillId="0" borderId="0" xfId="0" applyBorder="1" applyAlignment="1"/>
    <xf numFmtId="0" fontId="0" fillId="0" borderId="0" xfId="0" applyBorder="1"/>
    <xf numFmtId="0" fontId="0" fillId="0" borderId="1" xfId="0" applyBorder="1"/>
    <xf numFmtId="0" fontId="12" fillId="0" borderId="1" xfId="0" applyFont="1" applyFill="1" applyBorder="1" applyAlignment="1">
      <alignment horizontal="justify" vertical="center" wrapText="1"/>
    </xf>
    <xf numFmtId="168" fontId="12" fillId="0" borderId="1" xfId="31" applyNumberFormat="1" applyFont="1" applyFill="1" applyBorder="1" applyAlignment="1" applyProtection="1">
      <alignment horizontal="center" vertical="center"/>
      <protection hidden="1"/>
    </xf>
    <xf numFmtId="168" fontId="12" fillId="0" borderId="1" xfId="30" applyNumberFormat="1" applyFont="1" applyFill="1" applyBorder="1" applyAlignment="1" applyProtection="1">
      <alignment horizontal="center" vertical="center"/>
      <protection hidden="1"/>
    </xf>
    <xf numFmtId="168" fontId="12" fillId="0" borderId="1" xfId="32" applyNumberFormat="1" applyFont="1" applyFill="1" applyBorder="1" applyAlignment="1" applyProtection="1">
      <alignment horizontal="center" vertical="center"/>
      <protection hidden="1"/>
    </xf>
    <xf numFmtId="168" fontId="12" fillId="0" borderId="1" xfId="35" applyNumberFormat="1" applyFont="1" applyFill="1" applyBorder="1" applyAlignment="1" applyProtection="1">
      <alignment horizontal="center" vertical="center"/>
      <protection hidden="1"/>
    </xf>
    <xf numFmtId="168" fontId="12" fillId="0" borderId="1" xfId="37" applyNumberFormat="1" applyFont="1" applyFill="1" applyBorder="1" applyAlignment="1" applyProtection="1">
      <alignment horizontal="center" vertical="center"/>
      <protection hidden="1"/>
    </xf>
    <xf numFmtId="168" fontId="12" fillId="0" borderId="1" xfId="39" applyNumberFormat="1" applyFont="1" applyFill="1" applyBorder="1" applyAlignment="1" applyProtection="1">
      <alignment horizontal="center" vertical="center"/>
      <protection hidden="1"/>
    </xf>
    <xf numFmtId="168" fontId="12" fillId="0" borderId="1" xfId="41" applyNumberFormat="1" applyFont="1" applyFill="1" applyBorder="1" applyAlignment="1" applyProtection="1">
      <alignment horizontal="center" vertical="center"/>
      <protection hidden="1"/>
    </xf>
    <xf numFmtId="168" fontId="12" fillId="0" borderId="1" xfId="43" applyNumberFormat="1" applyFont="1" applyFill="1" applyBorder="1" applyAlignment="1" applyProtection="1">
      <alignment horizontal="center" vertical="center"/>
      <protection hidden="1"/>
    </xf>
    <xf numFmtId="168" fontId="12" fillId="0" borderId="1" xfId="45" applyNumberFormat="1" applyFont="1" applyFill="1" applyBorder="1" applyAlignment="1" applyProtection="1">
      <alignment horizontal="center" vertical="center"/>
      <protection hidden="1"/>
    </xf>
    <xf numFmtId="168" fontId="12" fillId="0" borderId="1" xfId="47" applyNumberFormat="1" applyFont="1" applyFill="1" applyBorder="1" applyAlignment="1" applyProtection="1">
      <alignment horizontal="center" vertical="center"/>
      <protection hidden="1"/>
    </xf>
    <xf numFmtId="0" fontId="0" fillId="0" borderId="1" xfId="0" applyFont="1" applyBorder="1" applyAlignment="1">
      <alignment horizontal="center" vertical="center"/>
    </xf>
    <xf numFmtId="168" fontId="12" fillId="0" borderId="1" xfId="49" applyNumberFormat="1" applyFont="1" applyFill="1" applyBorder="1" applyAlignment="1" applyProtection="1">
      <alignment horizontal="center" vertical="center"/>
      <protection hidden="1"/>
    </xf>
    <xf numFmtId="168" fontId="0" fillId="0" borderId="1" xfId="0" applyNumberFormat="1" applyBorder="1"/>
    <xf numFmtId="0" fontId="0" fillId="0" borderId="0" xfId="0" applyAlignment="1"/>
    <xf numFmtId="0" fontId="0" fillId="0" borderId="0" xfId="0"/>
    <xf numFmtId="0" fontId="13" fillId="0" borderId="27" xfId="0" applyFont="1" applyBorder="1" applyAlignment="1">
      <alignment horizontal="justify" vertical="center" wrapText="1"/>
    </xf>
    <xf numFmtId="0" fontId="13" fillId="0" borderId="28" xfId="0" applyFont="1" applyBorder="1" applyAlignment="1">
      <alignment horizontal="justify" vertical="center" wrapText="1"/>
    </xf>
    <xf numFmtId="0" fontId="13" fillId="0" borderId="28" xfId="0" applyFont="1" applyBorder="1"/>
    <xf numFmtId="0" fontId="13" fillId="0" borderId="30" xfId="0" applyFont="1" applyBorder="1"/>
    <xf numFmtId="0" fontId="13" fillId="0" borderId="29" xfId="0" applyFont="1" applyBorder="1"/>
    <xf numFmtId="0" fontId="0" fillId="0" borderId="24" xfId="0" applyFont="1" applyFill="1" applyBorder="1" applyAlignment="1">
      <alignment horizontal="justify" vertical="center" wrapText="1"/>
    </xf>
    <xf numFmtId="44" fontId="0" fillId="0" borderId="8" xfId="50" applyNumberFormat="1" applyFont="1" applyBorder="1" applyAlignment="1">
      <alignment horizontal="justify" vertical="center" wrapText="1"/>
    </xf>
    <xf numFmtId="44" fontId="0" fillId="0" borderId="8" xfId="50" applyNumberFormat="1" applyFont="1" applyBorder="1"/>
    <xf numFmtId="44" fontId="0" fillId="0" borderId="3" xfId="50" applyNumberFormat="1" applyFont="1" applyBorder="1"/>
    <xf numFmtId="173" fontId="0" fillId="0" borderId="8" xfId="50" applyNumberFormat="1" applyFont="1" applyBorder="1"/>
    <xf numFmtId="0" fontId="0" fillId="0" borderId="8" xfId="0" applyFont="1" applyBorder="1"/>
    <xf numFmtId="0" fontId="0" fillId="0" borderId="25" xfId="0" applyFont="1" applyBorder="1"/>
    <xf numFmtId="0" fontId="0" fillId="0" borderId="13" xfId="0" applyFont="1" applyFill="1" applyBorder="1" applyAlignment="1">
      <alignment horizontal="justify" vertical="center" wrapText="1"/>
    </xf>
    <xf numFmtId="44" fontId="0" fillId="0" borderId="1" xfId="50" applyNumberFormat="1" applyFont="1" applyBorder="1" applyAlignment="1">
      <alignment horizontal="justify" vertical="center" wrapText="1"/>
    </xf>
    <xf numFmtId="44" fontId="0" fillId="0" borderId="1" xfId="50" applyNumberFormat="1" applyFont="1" applyBorder="1"/>
    <xf numFmtId="44" fontId="0" fillId="0" borderId="11" xfId="50" applyNumberFormat="1" applyFont="1" applyBorder="1"/>
    <xf numFmtId="173" fontId="0" fillId="0" borderId="1" xfId="50" applyNumberFormat="1" applyFont="1" applyBorder="1"/>
    <xf numFmtId="0" fontId="0" fillId="0" borderId="14" xfId="0" applyFont="1" applyBorder="1"/>
    <xf numFmtId="3" fontId="0" fillId="0" borderId="14" xfId="0" applyNumberFormat="1" applyFont="1" applyBorder="1"/>
    <xf numFmtId="44" fontId="12" fillId="0" borderId="1" xfId="50" applyNumberFormat="1" applyFont="1" applyBorder="1"/>
    <xf numFmtId="44" fontId="12" fillId="0" borderId="11" xfId="50" applyNumberFormat="1" applyFont="1" applyBorder="1"/>
    <xf numFmtId="173" fontId="12" fillId="0" borderId="1" xfId="50" applyNumberFormat="1" applyFont="1" applyBorder="1"/>
    <xf numFmtId="3" fontId="12" fillId="0" borderId="1" xfId="0" applyNumberFormat="1" applyFont="1" applyBorder="1"/>
    <xf numFmtId="0" fontId="12" fillId="0" borderId="1" xfId="0" applyFont="1" applyBorder="1"/>
    <xf numFmtId="0" fontId="12" fillId="0" borderId="14" xfId="0" applyFont="1" applyBorder="1"/>
    <xf numFmtId="0" fontId="0" fillId="0" borderId="13" xfId="0" applyFont="1" applyBorder="1" applyAlignment="1">
      <alignment horizontal="justify" vertical="center" wrapText="1"/>
    </xf>
    <xf numFmtId="0" fontId="0" fillId="0" borderId="14" xfId="50" applyNumberFormat="1" applyFont="1" applyBorder="1"/>
    <xf numFmtId="0" fontId="0" fillId="0" borderId="15" xfId="0" applyFont="1" applyBorder="1" applyAlignment="1">
      <alignment horizontal="justify" vertical="center" wrapText="1"/>
    </xf>
    <xf numFmtId="44" fontId="0" fillId="0" borderId="16" xfId="50" applyNumberFormat="1" applyFont="1" applyBorder="1" applyAlignment="1">
      <alignment horizontal="justify" vertical="center" wrapText="1"/>
    </xf>
    <xf numFmtId="44" fontId="12" fillId="0" borderId="16" xfId="50" applyNumberFormat="1" applyFont="1" applyBorder="1"/>
    <xf numFmtId="44" fontId="12" fillId="0" borderId="26" xfId="50" applyNumberFormat="1" applyFont="1" applyBorder="1"/>
    <xf numFmtId="173" fontId="0" fillId="0" borderId="16" xfId="50" applyNumberFormat="1" applyFont="1" applyBorder="1"/>
    <xf numFmtId="0" fontId="0" fillId="0" borderId="16" xfId="0" applyFont="1" applyBorder="1"/>
    <xf numFmtId="3" fontId="0" fillId="0" borderId="17" xfId="0" applyNumberFormat="1" applyFont="1" applyBorder="1"/>
    <xf numFmtId="0" fontId="13" fillId="7" borderId="13" xfId="0" applyFont="1" applyFill="1" applyBorder="1" applyAlignment="1">
      <alignment horizontal="center" vertical="center" wrapText="1"/>
    </xf>
    <xf numFmtId="44" fontId="13" fillId="7" borderId="1" xfId="50" applyNumberFormat="1" applyFont="1" applyFill="1" applyBorder="1" applyAlignment="1">
      <alignment horizontal="center" vertical="center" wrapText="1"/>
    </xf>
    <xf numFmtId="44" fontId="13" fillId="7" borderId="1" xfId="50" applyNumberFormat="1" applyFont="1" applyFill="1" applyBorder="1" applyAlignment="1">
      <alignment horizontal="center" vertical="center"/>
    </xf>
    <xf numFmtId="44" fontId="13" fillId="7" borderId="11" xfId="50" applyNumberFormat="1" applyFont="1" applyFill="1" applyBorder="1" applyAlignment="1">
      <alignment horizontal="center" vertical="center"/>
    </xf>
    <xf numFmtId="173" fontId="13" fillId="7" borderId="1" xfId="50" applyNumberFormat="1" applyFont="1" applyFill="1" applyBorder="1" applyAlignment="1">
      <alignment horizontal="center" vertical="center"/>
    </xf>
    <xf numFmtId="0" fontId="13" fillId="7" borderId="1" xfId="0" applyFont="1" applyFill="1" applyBorder="1" applyAlignment="1">
      <alignment horizontal="center" vertical="center"/>
    </xf>
    <xf numFmtId="3" fontId="13" fillId="7" borderId="1" xfId="0" applyNumberFormat="1" applyFont="1" applyFill="1" applyBorder="1" applyAlignment="1">
      <alignment horizontal="center" vertical="center"/>
    </xf>
    <xf numFmtId="0" fontId="13" fillId="7" borderId="14" xfId="0" applyFont="1" applyFill="1" applyBorder="1" applyAlignment="1">
      <alignment horizontal="center" vertical="center"/>
    </xf>
    <xf numFmtId="3" fontId="0" fillId="0" borderId="0" xfId="0" applyNumberFormat="1" applyBorder="1"/>
    <xf numFmtId="0" fontId="0" fillId="0" borderId="1" xfId="0" applyFill="1" applyBorder="1"/>
    <xf numFmtId="42" fontId="0" fillId="0" borderId="1" xfId="3" applyFont="1" applyFill="1" applyBorder="1"/>
    <xf numFmtId="0" fontId="1" fillId="0" borderId="23" xfId="0" applyFont="1" applyFill="1" applyBorder="1" applyAlignment="1"/>
    <xf numFmtId="10" fontId="0" fillId="0" borderId="5" xfId="0" applyNumberFormat="1" applyBorder="1"/>
    <xf numFmtId="0" fontId="0" fillId="0" borderId="1" xfId="0" applyBorder="1" applyAlignment="1">
      <alignment horizontal="center"/>
    </xf>
    <xf numFmtId="0" fontId="0" fillId="0" borderId="1" xfId="0" applyBorder="1" applyAlignment="1">
      <alignment horizontal="center"/>
    </xf>
    <xf numFmtId="0" fontId="0" fillId="0" borderId="0" xfId="0" applyFill="1" applyBorder="1"/>
    <xf numFmtId="169" fontId="0" fillId="0" borderId="1" xfId="4" applyNumberFormat="1" applyFont="1" applyBorder="1"/>
    <xf numFmtId="0" fontId="0" fillId="0" borderId="1" xfId="0" applyBorder="1" applyAlignment="1"/>
    <xf numFmtId="9" fontId="0" fillId="0" borderId="1" xfId="0" applyNumberFormat="1" applyBorder="1" applyAlignment="1"/>
    <xf numFmtId="9" fontId="0" fillId="0" borderId="0" xfId="0" applyNumberFormat="1" applyBorder="1" applyAlignment="1"/>
    <xf numFmtId="10" fontId="0" fillId="0" borderId="1" xfId="0" applyNumberFormat="1" applyFill="1" applyBorder="1"/>
    <xf numFmtId="0" fontId="13" fillId="0" borderId="0" xfId="0" applyFont="1" applyBorder="1" applyAlignment="1"/>
    <xf numFmtId="0" fontId="0" fillId="0" borderId="11" xfId="0" applyFill="1" applyBorder="1" applyAlignment="1">
      <alignment horizontal="center"/>
    </xf>
    <xf numFmtId="0" fontId="13" fillId="0" borderId="0" xfId="0" applyFont="1" applyBorder="1" applyAlignment="1">
      <alignment horizontal="center"/>
    </xf>
    <xf numFmtId="0" fontId="0" fillId="0" borderId="0" xfId="0" applyBorder="1" applyAlignment="1">
      <alignment horizontal="center"/>
    </xf>
    <xf numFmtId="9" fontId="0" fillId="0" borderId="1" xfId="3" applyNumberFormat="1" applyFont="1" applyBorder="1"/>
    <xf numFmtId="9" fontId="0" fillId="0" borderId="0" xfId="0" applyNumberFormat="1" applyBorder="1"/>
    <xf numFmtId="42" fontId="0" fillId="0" borderId="0" xfId="3" applyFont="1" applyBorder="1"/>
    <xf numFmtId="10" fontId="0" fillId="0" borderId="0" xfId="5" applyNumberFormat="1" applyFont="1" applyBorder="1"/>
    <xf numFmtId="0" fontId="22" fillId="8" borderId="0" xfId="9" applyFont="1" applyFill="1"/>
    <xf numFmtId="0" fontId="22" fillId="8" borderId="0" xfId="9" applyFont="1" applyFill="1" applyAlignment="1">
      <alignment horizontal="right"/>
    </xf>
    <xf numFmtId="0" fontId="24" fillId="8" borderId="0" xfId="9" applyFont="1" applyFill="1"/>
    <xf numFmtId="0" fontId="24" fillId="8" borderId="0" xfId="9" applyFont="1" applyFill="1" applyAlignment="1">
      <alignment horizontal="right"/>
    </xf>
    <xf numFmtId="174" fontId="22" fillId="8" borderId="0" xfId="9" applyNumberFormat="1" applyFont="1" applyFill="1"/>
    <xf numFmtId="2" fontId="22" fillId="8" borderId="0" xfId="9" applyNumberFormat="1" applyFont="1" applyFill="1" applyAlignment="1">
      <alignment horizontal="right"/>
    </xf>
    <xf numFmtId="2" fontId="24" fillId="8" borderId="0" xfId="9" applyNumberFormat="1" applyFont="1" applyFill="1" applyAlignment="1">
      <alignment horizontal="right"/>
    </xf>
    <xf numFmtId="0" fontId="22" fillId="8" borderId="34" xfId="9" applyFont="1" applyFill="1" applyBorder="1"/>
    <xf numFmtId="0" fontId="22" fillId="8" borderId="0" xfId="9" applyFont="1" applyFill="1" applyBorder="1"/>
    <xf numFmtId="0" fontId="22" fillId="8" borderId="0" xfId="9" applyNumberFormat="1" applyFont="1" applyFill="1" applyBorder="1"/>
    <xf numFmtId="9" fontId="22" fillId="8" borderId="0" xfId="9" applyNumberFormat="1" applyFont="1" applyFill="1" applyBorder="1"/>
    <xf numFmtId="10" fontId="22" fillId="8" borderId="0" xfId="9" applyNumberFormat="1" applyFont="1" applyFill="1" applyBorder="1"/>
    <xf numFmtId="0" fontId="22" fillId="8" borderId="35" xfId="9" applyNumberFormat="1" applyFont="1" applyFill="1" applyBorder="1"/>
    <xf numFmtId="9" fontId="22" fillId="8" borderId="35" xfId="9" applyNumberFormat="1" applyFont="1" applyFill="1" applyBorder="1"/>
    <xf numFmtId="10" fontId="22" fillId="8" borderId="35" xfId="9" applyNumberFormat="1" applyFont="1" applyFill="1" applyBorder="1"/>
    <xf numFmtId="0" fontId="22" fillId="8" borderId="36" xfId="9" applyFont="1" applyFill="1" applyBorder="1"/>
    <xf numFmtId="0" fontId="22" fillId="8" borderId="39" xfId="9" applyFont="1" applyFill="1" applyBorder="1"/>
    <xf numFmtId="0" fontId="22" fillId="8" borderId="40" xfId="9" applyFont="1" applyFill="1" applyBorder="1"/>
    <xf numFmtId="0" fontId="22" fillId="8" borderId="40" xfId="9" applyNumberFormat="1" applyFont="1" applyFill="1" applyBorder="1"/>
    <xf numFmtId="0" fontId="22" fillId="8" borderId="41" xfId="9" applyNumberFormat="1" applyFont="1" applyFill="1" applyBorder="1"/>
    <xf numFmtId="0" fontId="22" fillId="8" borderId="42" xfId="9" applyFont="1" applyFill="1" applyBorder="1" applyAlignment="1">
      <alignment horizontal="center" wrapText="1"/>
    </xf>
    <xf numFmtId="0" fontId="22" fillId="8" borderId="43" xfId="9" applyFont="1" applyFill="1" applyBorder="1" applyAlignment="1">
      <alignment horizontal="center" wrapText="1"/>
    </xf>
    <xf numFmtId="0" fontId="22" fillId="8" borderId="44" xfId="9" applyFont="1" applyFill="1" applyBorder="1" applyAlignment="1">
      <alignment horizontal="center" wrapText="1"/>
    </xf>
    <xf numFmtId="0" fontId="22" fillId="8" borderId="46" xfId="9" applyFont="1" applyFill="1" applyBorder="1" applyAlignment="1">
      <alignment horizontal="center" wrapText="1"/>
    </xf>
    <xf numFmtId="0" fontId="22" fillId="8" borderId="47" xfId="9" applyFont="1" applyFill="1" applyBorder="1"/>
    <xf numFmtId="0" fontId="22" fillId="8" borderId="48" xfId="9" applyFont="1" applyFill="1" applyBorder="1"/>
    <xf numFmtId="0" fontId="22" fillId="8" borderId="50" xfId="9" applyFont="1" applyFill="1" applyBorder="1" applyAlignment="1">
      <alignment horizontal="center" wrapText="1"/>
    </xf>
    <xf numFmtId="2" fontId="22" fillId="8" borderId="51" xfId="9" applyNumberFormat="1" applyFont="1" applyFill="1" applyBorder="1"/>
    <xf numFmtId="2" fontId="22" fillId="8" borderId="52" xfId="9" applyNumberFormat="1" applyFont="1" applyFill="1" applyBorder="1"/>
    <xf numFmtId="0" fontId="1" fillId="0" borderId="1" xfId="0" applyFont="1" applyFill="1" applyBorder="1" applyAlignment="1"/>
    <xf numFmtId="0" fontId="15" fillId="9" borderId="1" xfId="0" applyFont="1" applyFill="1" applyBorder="1" applyAlignment="1"/>
    <xf numFmtId="41" fontId="13" fillId="0" borderId="0" xfId="4" applyFont="1" applyFill="1" applyBorder="1"/>
    <xf numFmtId="0" fontId="2" fillId="0" borderId="0" xfId="2" applyAlignment="1">
      <alignment wrapText="1"/>
    </xf>
    <xf numFmtId="0" fontId="2" fillId="0" borderId="0" xfId="2" applyFill="1" applyBorder="1" applyAlignment="1"/>
    <xf numFmtId="9" fontId="0" fillId="10" borderId="0" xfId="0" applyNumberFormat="1" applyFill="1"/>
    <xf numFmtId="0" fontId="0" fillId="10" borderId="0" xfId="0" applyFill="1"/>
    <xf numFmtId="10" fontId="0" fillId="10" borderId="0" xfId="0" applyNumberFormat="1" applyFill="1"/>
    <xf numFmtId="10" fontId="0" fillId="11" borderId="1" xfId="0" applyNumberFormat="1" applyFill="1" applyBorder="1"/>
    <xf numFmtId="3" fontId="0" fillId="11" borderId="1" xfId="0" applyNumberFormat="1" applyFill="1" applyBorder="1"/>
    <xf numFmtId="0" fontId="13" fillId="12" borderId="1" xfId="0" applyFont="1" applyFill="1" applyBorder="1" applyAlignment="1">
      <alignment horizontal="center"/>
    </xf>
    <xf numFmtId="0" fontId="13" fillId="12" borderId="1" xfId="0" applyFont="1" applyFill="1" applyBorder="1"/>
    <xf numFmtId="0" fontId="0" fillId="0" borderId="1" xfId="0" applyFont="1" applyBorder="1" applyAlignment="1">
      <alignment vertical="center"/>
    </xf>
    <xf numFmtId="0" fontId="0" fillId="0" borderId="1" xfId="0" applyFont="1" applyBorder="1" applyAlignment="1">
      <alignment horizontal="center"/>
    </xf>
    <xf numFmtId="3" fontId="26" fillId="0" borderId="1" xfId="0" applyNumberFormat="1" applyFont="1" applyBorder="1" applyAlignment="1">
      <alignment horizontal="center" vertical="center"/>
    </xf>
    <xf numFmtId="0" fontId="13" fillId="0" borderId="1" xfId="0" applyFont="1" applyFill="1" applyBorder="1" applyAlignment="1">
      <alignment horizontal="center"/>
    </xf>
    <xf numFmtId="3" fontId="13" fillId="0" borderId="1" xfId="0" applyNumberFormat="1" applyFont="1" applyBorder="1" applyAlignment="1">
      <alignment horizontal="center"/>
    </xf>
    <xf numFmtId="41" fontId="0" fillId="0" borderId="0" xfId="4" applyFont="1"/>
    <xf numFmtId="0" fontId="0" fillId="0" borderId="0" xfId="0" applyAlignment="1">
      <alignment horizontal="left"/>
    </xf>
    <xf numFmtId="0" fontId="0" fillId="0" borderId="1" xfId="0" applyFont="1" applyFill="1" applyBorder="1" applyAlignment="1">
      <alignment horizontal="center" wrapText="1"/>
    </xf>
    <xf numFmtId="41" fontId="0" fillId="0" borderId="0" xfId="4" applyFont="1" applyBorder="1" applyAlignment="1">
      <alignment horizontal="center" vertical="center"/>
    </xf>
    <xf numFmtId="3" fontId="0" fillId="0" borderId="1" xfId="0" applyNumberFormat="1" applyFont="1" applyBorder="1" applyAlignment="1">
      <alignment horizontal="center" vertical="center" wrapText="1"/>
    </xf>
    <xf numFmtId="0" fontId="0" fillId="0" borderId="1" xfId="0" applyFont="1" applyBorder="1" applyAlignment="1">
      <alignment horizontal="center" vertical="center" wrapText="1"/>
    </xf>
    <xf numFmtId="3" fontId="15" fillId="3" borderId="1" xfId="0" applyNumberFormat="1" applyFont="1" applyFill="1" applyBorder="1" applyAlignment="1">
      <alignment horizontal="center" vertical="center"/>
    </xf>
    <xf numFmtId="0" fontId="3" fillId="13" borderId="1" xfId="0" quotePrefix="1" applyFont="1" applyFill="1" applyBorder="1"/>
    <xf numFmtId="0" fontId="13" fillId="0" borderId="1" xfId="0" applyFont="1" applyBorder="1" applyAlignment="1">
      <alignment horizontal="center"/>
    </xf>
    <xf numFmtId="0" fontId="0" fillId="0" borderId="0" xfId="0" applyFill="1"/>
    <xf numFmtId="0" fontId="0" fillId="0" borderId="1" xfId="0" applyBorder="1" applyAlignment="1">
      <alignment horizontal="center" vertical="center" wrapText="1"/>
    </xf>
    <xf numFmtId="0" fontId="13" fillId="0" borderId="0" xfId="0" applyFont="1" applyAlignment="1">
      <alignment horizontal="center" vertical="center" wrapText="1"/>
    </xf>
    <xf numFmtId="0" fontId="13" fillId="0" borderId="27" xfId="0" applyFont="1" applyBorder="1" applyAlignment="1">
      <alignment horizontal="center"/>
    </xf>
    <xf numFmtId="0" fontId="13" fillId="0" borderId="28" xfId="0" applyFont="1" applyBorder="1" applyAlignment="1">
      <alignment horizontal="center"/>
    </xf>
    <xf numFmtId="0" fontId="13" fillId="0" borderId="29" xfId="0" applyFont="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0" fillId="0" borderId="22" xfId="0" applyFont="1" applyBorder="1" applyAlignment="1">
      <alignment horizontal="center"/>
    </xf>
    <xf numFmtId="0" fontId="0" fillId="0" borderId="18" xfId="0" applyFont="1" applyBorder="1" applyAlignment="1">
      <alignment horizontal="center"/>
    </xf>
    <xf numFmtId="0" fontId="0" fillId="0" borderId="19" xfId="0" applyFont="1" applyBorder="1" applyAlignment="1">
      <alignment horizontal="center"/>
    </xf>
    <xf numFmtId="0" fontId="0" fillId="0" borderId="12" xfId="0" applyFont="1" applyBorder="1" applyAlignment="1">
      <alignment horizontal="center"/>
    </xf>
    <xf numFmtId="42" fontId="0" fillId="0" borderId="1" xfId="3" applyFont="1" applyBorder="1" applyAlignment="1">
      <alignment horizontal="center" vertical="center"/>
    </xf>
    <xf numFmtId="0" fontId="13" fillId="0" borderId="1" xfId="0" applyFont="1" applyBorder="1" applyAlignment="1">
      <alignment horizontal="center"/>
    </xf>
    <xf numFmtId="0" fontId="0" fillId="0" borderId="1" xfId="0" applyBorder="1" applyAlignment="1">
      <alignment horizontal="center"/>
    </xf>
    <xf numFmtId="0" fontId="21" fillId="8" borderId="0" xfId="9" applyFont="1" applyFill="1" applyAlignment="1">
      <alignment horizontal="center" vertical="center"/>
    </xf>
    <xf numFmtId="0" fontId="23" fillId="8" borderId="33" xfId="9" applyFont="1" applyFill="1" applyBorder="1" applyAlignment="1">
      <alignment horizontal="left" vertical="center"/>
    </xf>
    <xf numFmtId="0" fontId="0" fillId="0" borderId="33" xfId="0" applyBorder="1" applyAlignment="1">
      <alignment horizontal="left" vertical="center"/>
    </xf>
    <xf numFmtId="0" fontId="22" fillId="8" borderId="0" xfId="9" applyFont="1" applyFill="1" applyAlignment="1">
      <alignment horizontal="justify" vertical="center"/>
    </xf>
    <xf numFmtId="0" fontId="22" fillId="8" borderId="45" xfId="9" applyFont="1" applyFill="1" applyBorder="1" applyAlignment="1">
      <alignment horizontal="center"/>
    </xf>
    <xf numFmtId="0" fontId="25" fillId="0" borderId="37" xfId="0" applyFont="1" applyBorder="1" applyAlignment="1">
      <alignment horizontal="center"/>
    </xf>
    <xf numFmtId="0" fontId="25" fillId="0" borderId="49" xfId="0" applyFont="1" applyBorder="1" applyAlignment="1">
      <alignment horizontal="center"/>
    </xf>
    <xf numFmtId="0" fontId="22" fillId="8" borderId="37" xfId="9" applyFont="1" applyFill="1" applyBorder="1" applyAlignment="1">
      <alignment horizontal="center"/>
    </xf>
    <xf numFmtId="0" fontId="25" fillId="0" borderId="38" xfId="0" applyFont="1" applyBorder="1" applyAlignment="1">
      <alignment horizontal="center"/>
    </xf>
    <xf numFmtId="0" fontId="13" fillId="12" borderId="1" xfId="0" applyFont="1" applyFill="1" applyBorder="1" applyAlignment="1">
      <alignment horizontal="center"/>
    </xf>
    <xf numFmtId="0" fontId="0" fillId="0" borderId="0" xfId="0" applyAlignment="1">
      <alignment horizontal="center"/>
    </xf>
    <xf numFmtId="0" fontId="13" fillId="12" borderId="11" xfId="0" applyFont="1" applyFill="1" applyBorder="1" applyAlignment="1">
      <alignment horizontal="center"/>
    </xf>
    <xf numFmtId="0" fontId="13" fillId="12" borderId="31" xfId="0" applyFont="1" applyFill="1" applyBorder="1" applyAlignment="1">
      <alignment horizontal="center"/>
    </xf>
    <xf numFmtId="0" fontId="13" fillId="12" borderId="3" xfId="0" applyFont="1" applyFill="1" applyBorder="1" applyAlignment="1">
      <alignment horizontal="center"/>
    </xf>
    <xf numFmtId="0" fontId="13" fillId="12" borderId="32" xfId="0" applyFont="1" applyFill="1" applyBorder="1" applyAlignment="1">
      <alignment horizontal="center"/>
    </xf>
    <xf numFmtId="0" fontId="0" fillId="0" borderId="11" xfId="0" applyBorder="1" applyAlignment="1">
      <alignment horizontal="center"/>
    </xf>
    <xf numFmtId="0" fontId="0" fillId="0" borderId="7" xfId="0" applyBorder="1" applyAlignment="1">
      <alignment horizontal="center"/>
    </xf>
    <xf numFmtId="9" fontId="0" fillId="0" borderId="11" xfId="0" applyNumberFormat="1" applyBorder="1" applyAlignment="1">
      <alignment horizontal="center"/>
    </xf>
    <xf numFmtId="9" fontId="0" fillId="0" borderId="7" xfId="0" applyNumberFormat="1" applyBorder="1" applyAlignment="1">
      <alignment horizontal="center"/>
    </xf>
    <xf numFmtId="0" fontId="0" fillId="9" borderId="0" xfId="0" applyFill="1" applyAlignment="1">
      <alignment horizontal="center"/>
    </xf>
    <xf numFmtId="41" fontId="0" fillId="0" borderId="2" xfId="4" applyFont="1" applyBorder="1"/>
    <xf numFmtId="0" fontId="13" fillId="14" borderId="1" xfId="0" applyFont="1" applyFill="1" applyBorder="1"/>
    <xf numFmtId="0" fontId="0" fillId="14" borderId="1" xfId="0" applyFill="1" applyBorder="1"/>
    <xf numFmtId="42" fontId="0" fillId="14" borderId="1" xfId="0" applyNumberFormat="1" applyFill="1" applyBorder="1"/>
    <xf numFmtId="0" fontId="0" fillId="14" borderId="0" xfId="0" applyFill="1"/>
    <xf numFmtId="0" fontId="14" fillId="14" borderId="1" xfId="0" applyFont="1" applyFill="1" applyBorder="1"/>
    <xf numFmtId="3" fontId="0" fillId="14" borderId="1" xfId="0" applyNumberFormat="1" applyFill="1" applyBorder="1"/>
  </cellXfs>
  <cellStyles count="51">
    <cellStyle name="Hipervínculo" xfId="2" builtinId="8"/>
    <cellStyle name="Hyperlink" xfId="1"/>
    <cellStyle name="Millares [0]" xfId="4" builtinId="6"/>
    <cellStyle name="Millares [0] 2" xfId="8"/>
    <cellStyle name="Millares 2" xfId="10"/>
    <cellStyle name="Millares 2 2" xfId="11"/>
    <cellStyle name="Millares 3" xfId="12"/>
    <cellStyle name="Millares 4" xfId="13"/>
    <cellStyle name="Moneda [0]" xfId="3" builtinId="7"/>
    <cellStyle name="Moneda [0] 2" xfId="6"/>
    <cellStyle name="Moneda [0] 3" xfId="15"/>
    <cellStyle name="Moneda 10" xfId="32"/>
    <cellStyle name="Moneda 11" xfId="33"/>
    <cellStyle name="Moneda 12" xfId="35"/>
    <cellStyle name="Moneda 13" xfId="36"/>
    <cellStyle name="Moneda 14" xfId="37"/>
    <cellStyle name="Moneda 15" xfId="38"/>
    <cellStyle name="Moneda 16" xfId="39"/>
    <cellStyle name="Moneda 17" xfId="40"/>
    <cellStyle name="Moneda 18" xfId="41"/>
    <cellStyle name="Moneda 19" xfId="42"/>
    <cellStyle name="Moneda 2" xfId="7"/>
    <cellStyle name="Moneda 2 2" xfId="17"/>
    <cellStyle name="Moneda 2 3" xfId="18"/>
    <cellStyle name="Moneda 2 4" xfId="16"/>
    <cellStyle name="Moneda 20" xfId="43"/>
    <cellStyle name="Moneda 21" xfId="44"/>
    <cellStyle name="Moneda 22" xfId="45"/>
    <cellStyle name="Moneda 23" xfId="46"/>
    <cellStyle name="Moneda 24" xfId="47"/>
    <cellStyle name="Moneda 25" xfId="48"/>
    <cellStyle name="Moneda 26" xfId="49"/>
    <cellStyle name="Moneda 27" xfId="50"/>
    <cellStyle name="Moneda 3" xfId="19"/>
    <cellStyle name="Moneda 3 2" xfId="20"/>
    <cellStyle name="Moneda 4" xfId="21"/>
    <cellStyle name="Moneda 5" xfId="14"/>
    <cellStyle name="Moneda 6" xfId="31"/>
    <cellStyle name="Moneda 7" xfId="34"/>
    <cellStyle name="Moneda 8" xfId="30"/>
    <cellStyle name="Moneda 9" xfId="28"/>
    <cellStyle name="Normal" xfId="0" builtinId="0"/>
    <cellStyle name="Normal 2" xfId="9"/>
    <cellStyle name="Normal 3" xfId="22"/>
    <cellStyle name="Normal 3 2" xfId="23"/>
    <cellStyle name="Normal 3 3" xfId="24"/>
    <cellStyle name="Normal 4" xfId="25"/>
    <cellStyle name="Normal 5" xfId="26"/>
    <cellStyle name="Normal 6" xfId="27"/>
    <cellStyle name="Porcentaje" xfId="5" builtinId="5"/>
    <cellStyle name="Porcentaje 2" xfId="2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28</xdr:row>
      <xdr:rowOff>0</xdr:rowOff>
    </xdr:from>
    <xdr:to>
      <xdr:col>13</xdr:col>
      <xdr:colOff>2142506</xdr:colOff>
      <xdr:row>67</xdr:row>
      <xdr:rowOff>151638</xdr:rowOff>
    </xdr:to>
    <xdr:pic>
      <xdr:nvPicPr>
        <xdr:cNvPr id="2" name="Imagen 1"/>
        <xdr:cNvPicPr>
          <a:picLocks noChangeAspect="1"/>
        </xdr:cNvPicPr>
      </xdr:nvPicPr>
      <xdr:blipFill>
        <a:blip xmlns:r="http://schemas.openxmlformats.org/officeDocument/2006/relationships" r:embed="rId1"/>
        <a:stretch>
          <a:fillRect/>
        </a:stretch>
      </xdr:blipFill>
      <xdr:spPr>
        <a:xfrm>
          <a:off x="6429375" y="6734175"/>
          <a:ext cx="4952381" cy="6095238"/>
        </a:xfrm>
        <a:prstGeom prst="rect">
          <a:avLst/>
        </a:prstGeom>
      </xdr:spPr>
    </xdr:pic>
    <xdr:clientData/>
  </xdr:twoCellAnchor>
  <xdr:twoCellAnchor editAs="oneCell">
    <xdr:from>
      <xdr:col>9</xdr:col>
      <xdr:colOff>0</xdr:colOff>
      <xdr:row>9</xdr:row>
      <xdr:rowOff>0</xdr:rowOff>
    </xdr:from>
    <xdr:to>
      <xdr:col>13</xdr:col>
      <xdr:colOff>1752076</xdr:colOff>
      <xdr:row>26</xdr:row>
      <xdr:rowOff>85344</xdr:rowOff>
    </xdr:to>
    <xdr:pic>
      <xdr:nvPicPr>
        <xdr:cNvPr id="3" name="Imagen 2"/>
        <xdr:cNvPicPr>
          <a:picLocks noChangeAspect="1"/>
        </xdr:cNvPicPr>
      </xdr:nvPicPr>
      <xdr:blipFill>
        <a:blip xmlns:r="http://schemas.openxmlformats.org/officeDocument/2006/relationships" r:embed="rId2"/>
        <a:stretch>
          <a:fillRect/>
        </a:stretch>
      </xdr:blipFill>
      <xdr:spPr>
        <a:xfrm>
          <a:off x="6800850" y="3467100"/>
          <a:ext cx="4190476" cy="30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28</xdr:row>
      <xdr:rowOff>0</xdr:rowOff>
    </xdr:from>
    <xdr:to>
      <xdr:col>13</xdr:col>
      <xdr:colOff>2142506</xdr:colOff>
      <xdr:row>67</xdr:row>
      <xdr:rowOff>151638</xdr:rowOff>
    </xdr:to>
    <xdr:pic>
      <xdr:nvPicPr>
        <xdr:cNvPr id="2" name="Imagen 1"/>
        <xdr:cNvPicPr>
          <a:picLocks noChangeAspect="1"/>
        </xdr:cNvPicPr>
      </xdr:nvPicPr>
      <xdr:blipFill>
        <a:blip xmlns:r="http://schemas.openxmlformats.org/officeDocument/2006/relationships" r:embed="rId1"/>
        <a:stretch>
          <a:fillRect/>
        </a:stretch>
      </xdr:blipFill>
      <xdr:spPr>
        <a:xfrm>
          <a:off x="6429375" y="6734175"/>
          <a:ext cx="4952381" cy="6095238"/>
        </a:xfrm>
        <a:prstGeom prst="rect">
          <a:avLst/>
        </a:prstGeom>
      </xdr:spPr>
    </xdr:pic>
    <xdr:clientData/>
  </xdr:twoCellAnchor>
  <xdr:twoCellAnchor editAs="oneCell">
    <xdr:from>
      <xdr:col>9</xdr:col>
      <xdr:colOff>0</xdr:colOff>
      <xdr:row>9</xdr:row>
      <xdr:rowOff>0</xdr:rowOff>
    </xdr:from>
    <xdr:to>
      <xdr:col>13</xdr:col>
      <xdr:colOff>1752076</xdr:colOff>
      <xdr:row>26</xdr:row>
      <xdr:rowOff>85344</xdr:rowOff>
    </xdr:to>
    <xdr:pic>
      <xdr:nvPicPr>
        <xdr:cNvPr id="3" name="Imagen 2"/>
        <xdr:cNvPicPr>
          <a:picLocks noChangeAspect="1"/>
        </xdr:cNvPicPr>
      </xdr:nvPicPr>
      <xdr:blipFill>
        <a:blip xmlns:r="http://schemas.openxmlformats.org/officeDocument/2006/relationships" r:embed="rId2"/>
        <a:stretch>
          <a:fillRect/>
        </a:stretch>
      </xdr:blipFill>
      <xdr:spPr>
        <a:xfrm>
          <a:off x="6800850" y="3467100"/>
          <a:ext cx="4190476" cy="30476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4</xdr:col>
      <xdr:colOff>285464</xdr:colOff>
      <xdr:row>33</xdr:row>
      <xdr:rowOff>114133</xdr:rowOff>
    </xdr:to>
    <xdr:pic>
      <xdr:nvPicPr>
        <xdr:cNvPr id="2" name="Imagen 1"/>
        <xdr:cNvPicPr>
          <a:picLocks noChangeAspect="1"/>
        </xdr:cNvPicPr>
      </xdr:nvPicPr>
      <xdr:blipFill>
        <a:blip xmlns:r="http://schemas.openxmlformats.org/officeDocument/2006/relationships" r:embed="rId1"/>
        <a:stretch>
          <a:fillRect/>
        </a:stretch>
      </xdr:blipFill>
      <xdr:spPr>
        <a:xfrm>
          <a:off x="180975" y="4086225"/>
          <a:ext cx="2285714" cy="1333333"/>
        </a:xfrm>
        <a:prstGeom prst="rect">
          <a:avLst/>
        </a:prstGeom>
      </xdr:spPr>
    </xdr:pic>
    <xdr:clientData/>
  </xdr:twoCellAnchor>
  <xdr:twoCellAnchor editAs="oneCell">
    <xdr:from>
      <xdr:col>5</xdr:col>
      <xdr:colOff>0</xdr:colOff>
      <xdr:row>25</xdr:row>
      <xdr:rowOff>0</xdr:rowOff>
    </xdr:from>
    <xdr:to>
      <xdr:col>7</xdr:col>
      <xdr:colOff>895064</xdr:colOff>
      <xdr:row>33</xdr:row>
      <xdr:rowOff>114133</xdr:rowOff>
    </xdr:to>
    <xdr:pic>
      <xdr:nvPicPr>
        <xdr:cNvPr id="3" name="Imagen 2"/>
        <xdr:cNvPicPr>
          <a:picLocks noChangeAspect="1"/>
        </xdr:cNvPicPr>
      </xdr:nvPicPr>
      <xdr:blipFill>
        <a:blip xmlns:r="http://schemas.openxmlformats.org/officeDocument/2006/relationships" r:embed="rId1"/>
        <a:stretch>
          <a:fillRect/>
        </a:stretch>
      </xdr:blipFill>
      <xdr:spPr>
        <a:xfrm>
          <a:off x="2790825" y="4086225"/>
          <a:ext cx="2285714" cy="1333333"/>
        </a:xfrm>
        <a:prstGeom prst="rect">
          <a:avLst/>
        </a:prstGeom>
      </xdr:spPr>
    </xdr:pic>
    <xdr:clientData/>
  </xdr:twoCellAnchor>
  <xdr:twoCellAnchor editAs="oneCell">
    <xdr:from>
      <xdr:col>9</xdr:col>
      <xdr:colOff>0</xdr:colOff>
      <xdr:row>25</xdr:row>
      <xdr:rowOff>0</xdr:rowOff>
    </xdr:from>
    <xdr:to>
      <xdr:col>12</xdr:col>
      <xdr:colOff>285464</xdr:colOff>
      <xdr:row>33</xdr:row>
      <xdr:rowOff>114133</xdr:rowOff>
    </xdr:to>
    <xdr:pic>
      <xdr:nvPicPr>
        <xdr:cNvPr id="4" name="Imagen 3"/>
        <xdr:cNvPicPr>
          <a:picLocks noChangeAspect="1"/>
        </xdr:cNvPicPr>
      </xdr:nvPicPr>
      <xdr:blipFill>
        <a:blip xmlns:r="http://schemas.openxmlformats.org/officeDocument/2006/relationships" r:embed="rId1"/>
        <a:stretch>
          <a:fillRect/>
        </a:stretch>
      </xdr:blipFill>
      <xdr:spPr>
        <a:xfrm>
          <a:off x="5553075" y="4086225"/>
          <a:ext cx="2285714" cy="1333333"/>
        </a:xfrm>
        <a:prstGeom prst="rect">
          <a:avLst/>
        </a:prstGeom>
      </xdr:spPr>
    </xdr:pic>
    <xdr:clientData/>
  </xdr:twoCellAnchor>
  <xdr:twoCellAnchor editAs="oneCell">
    <xdr:from>
      <xdr:col>1</xdr:col>
      <xdr:colOff>0</xdr:colOff>
      <xdr:row>48</xdr:row>
      <xdr:rowOff>0</xdr:rowOff>
    </xdr:from>
    <xdr:to>
      <xdr:col>4</xdr:col>
      <xdr:colOff>285464</xdr:colOff>
      <xdr:row>56</xdr:row>
      <xdr:rowOff>114133</xdr:rowOff>
    </xdr:to>
    <xdr:pic>
      <xdr:nvPicPr>
        <xdr:cNvPr id="5" name="Imagen 4"/>
        <xdr:cNvPicPr>
          <a:picLocks noChangeAspect="1"/>
        </xdr:cNvPicPr>
      </xdr:nvPicPr>
      <xdr:blipFill>
        <a:blip xmlns:r="http://schemas.openxmlformats.org/officeDocument/2006/relationships" r:embed="rId2"/>
        <a:stretch>
          <a:fillRect/>
        </a:stretch>
      </xdr:blipFill>
      <xdr:spPr>
        <a:xfrm>
          <a:off x="180975" y="7591425"/>
          <a:ext cx="2285714" cy="1333333"/>
        </a:xfrm>
        <a:prstGeom prst="rect">
          <a:avLst/>
        </a:prstGeom>
      </xdr:spPr>
    </xdr:pic>
    <xdr:clientData/>
  </xdr:twoCellAnchor>
  <xdr:twoCellAnchor editAs="oneCell">
    <xdr:from>
      <xdr:col>5</xdr:col>
      <xdr:colOff>0</xdr:colOff>
      <xdr:row>48</xdr:row>
      <xdr:rowOff>0</xdr:rowOff>
    </xdr:from>
    <xdr:to>
      <xdr:col>7</xdr:col>
      <xdr:colOff>895064</xdr:colOff>
      <xdr:row>56</xdr:row>
      <xdr:rowOff>114133</xdr:rowOff>
    </xdr:to>
    <xdr:pic>
      <xdr:nvPicPr>
        <xdr:cNvPr id="6" name="Imagen 5"/>
        <xdr:cNvPicPr>
          <a:picLocks noChangeAspect="1"/>
        </xdr:cNvPicPr>
      </xdr:nvPicPr>
      <xdr:blipFill>
        <a:blip xmlns:r="http://schemas.openxmlformats.org/officeDocument/2006/relationships" r:embed="rId1"/>
        <a:stretch>
          <a:fillRect/>
        </a:stretch>
      </xdr:blipFill>
      <xdr:spPr>
        <a:xfrm>
          <a:off x="2790825" y="7591425"/>
          <a:ext cx="2285714" cy="1333333"/>
        </a:xfrm>
        <a:prstGeom prst="rect">
          <a:avLst/>
        </a:prstGeom>
      </xdr:spPr>
    </xdr:pic>
    <xdr:clientData/>
  </xdr:twoCellAnchor>
  <xdr:twoCellAnchor editAs="oneCell">
    <xdr:from>
      <xdr:col>9</xdr:col>
      <xdr:colOff>0</xdr:colOff>
      <xdr:row>48</xdr:row>
      <xdr:rowOff>0</xdr:rowOff>
    </xdr:from>
    <xdr:to>
      <xdr:col>12</xdr:col>
      <xdr:colOff>285464</xdr:colOff>
      <xdr:row>56</xdr:row>
      <xdr:rowOff>114133</xdr:rowOff>
    </xdr:to>
    <xdr:pic>
      <xdr:nvPicPr>
        <xdr:cNvPr id="7" name="Imagen 6"/>
        <xdr:cNvPicPr>
          <a:picLocks noChangeAspect="1"/>
        </xdr:cNvPicPr>
      </xdr:nvPicPr>
      <xdr:blipFill>
        <a:blip xmlns:r="http://schemas.openxmlformats.org/officeDocument/2006/relationships" r:embed="rId3"/>
        <a:stretch>
          <a:fillRect/>
        </a:stretch>
      </xdr:blipFill>
      <xdr:spPr>
        <a:xfrm>
          <a:off x="5553075" y="7591425"/>
          <a:ext cx="2285714" cy="1333333"/>
        </a:xfrm>
        <a:prstGeom prst="rect">
          <a:avLst/>
        </a:prstGeom>
      </xdr:spPr>
    </xdr:pic>
    <xdr:clientData/>
  </xdr:twoCellAnchor>
  <xdr:twoCellAnchor editAs="oneCell">
    <xdr:from>
      <xdr:col>1</xdr:col>
      <xdr:colOff>0</xdr:colOff>
      <xdr:row>71</xdr:row>
      <xdr:rowOff>0</xdr:rowOff>
    </xdr:from>
    <xdr:to>
      <xdr:col>4</xdr:col>
      <xdr:colOff>285464</xdr:colOff>
      <xdr:row>79</xdr:row>
      <xdr:rowOff>114133</xdr:rowOff>
    </xdr:to>
    <xdr:pic>
      <xdr:nvPicPr>
        <xdr:cNvPr id="8" name="Imagen 7"/>
        <xdr:cNvPicPr>
          <a:picLocks noChangeAspect="1"/>
        </xdr:cNvPicPr>
      </xdr:nvPicPr>
      <xdr:blipFill>
        <a:blip xmlns:r="http://schemas.openxmlformats.org/officeDocument/2006/relationships" r:embed="rId3"/>
        <a:stretch>
          <a:fillRect/>
        </a:stretch>
      </xdr:blipFill>
      <xdr:spPr>
        <a:xfrm>
          <a:off x="180975" y="11096625"/>
          <a:ext cx="2285714" cy="1333333"/>
        </a:xfrm>
        <a:prstGeom prst="rect">
          <a:avLst/>
        </a:prstGeom>
      </xdr:spPr>
    </xdr:pic>
    <xdr:clientData/>
  </xdr:twoCellAnchor>
  <xdr:twoCellAnchor editAs="oneCell">
    <xdr:from>
      <xdr:col>5</xdr:col>
      <xdr:colOff>0</xdr:colOff>
      <xdr:row>71</xdr:row>
      <xdr:rowOff>0</xdr:rowOff>
    </xdr:from>
    <xdr:to>
      <xdr:col>7</xdr:col>
      <xdr:colOff>895064</xdr:colOff>
      <xdr:row>79</xdr:row>
      <xdr:rowOff>114133</xdr:rowOff>
    </xdr:to>
    <xdr:pic>
      <xdr:nvPicPr>
        <xdr:cNvPr id="9" name="Imagen 8"/>
        <xdr:cNvPicPr>
          <a:picLocks noChangeAspect="1"/>
        </xdr:cNvPicPr>
      </xdr:nvPicPr>
      <xdr:blipFill>
        <a:blip xmlns:r="http://schemas.openxmlformats.org/officeDocument/2006/relationships" r:embed="rId3"/>
        <a:stretch>
          <a:fillRect/>
        </a:stretch>
      </xdr:blipFill>
      <xdr:spPr>
        <a:xfrm>
          <a:off x="2790825" y="11096625"/>
          <a:ext cx="2285714" cy="1333333"/>
        </a:xfrm>
        <a:prstGeom prst="rect">
          <a:avLst/>
        </a:prstGeom>
      </xdr:spPr>
    </xdr:pic>
    <xdr:clientData/>
  </xdr:twoCellAnchor>
  <xdr:twoCellAnchor editAs="oneCell">
    <xdr:from>
      <xdr:col>9</xdr:col>
      <xdr:colOff>0</xdr:colOff>
      <xdr:row>71</xdr:row>
      <xdr:rowOff>0</xdr:rowOff>
    </xdr:from>
    <xdr:to>
      <xdr:col>12</xdr:col>
      <xdr:colOff>285464</xdr:colOff>
      <xdr:row>79</xdr:row>
      <xdr:rowOff>114133</xdr:rowOff>
    </xdr:to>
    <xdr:pic>
      <xdr:nvPicPr>
        <xdr:cNvPr id="10" name="Imagen 9"/>
        <xdr:cNvPicPr>
          <a:picLocks noChangeAspect="1"/>
        </xdr:cNvPicPr>
      </xdr:nvPicPr>
      <xdr:blipFill>
        <a:blip xmlns:r="http://schemas.openxmlformats.org/officeDocument/2006/relationships" r:embed="rId3"/>
        <a:stretch>
          <a:fillRect/>
        </a:stretch>
      </xdr:blipFill>
      <xdr:spPr>
        <a:xfrm>
          <a:off x="5553075" y="11096625"/>
          <a:ext cx="2285714" cy="1333333"/>
        </a:xfrm>
        <a:prstGeom prst="rect">
          <a:avLst/>
        </a:prstGeom>
      </xdr:spPr>
    </xdr:pic>
    <xdr:clientData/>
  </xdr:twoCellAnchor>
  <xdr:twoCellAnchor editAs="oneCell">
    <xdr:from>
      <xdr:col>1</xdr:col>
      <xdr:colOff>0</xdr:colOff>
      <xdr:row>94</xdr:row>
      <xdr:rowOff>0</xdr:rowOff>
    </xdr:from>
    <xdr:to>
      <xdr:col>4</xdr:col>
      <xdr:colOff>285464</xdr:colOff>
      <xdr:row>102</xdr:row>
      <xdr:rowOff>114133</xdr:rowOff>
    </xdr:to>
    <xdr:pic>
      <xdr:nvPicPr>
        <xdr:cNvPr id="11" name="Imagen 10"/>
        <xdr:cNvPicPr>
          <a:picLocks noChangeAspect="1"/>
        </xdr:cNvPicPr>
      </xdr:nvPicPr>
      <xdr:blipFill>
        <a:blip xmlns:r="http://schemas.openxmlformats.org/officeDocument/2006/relationships" r:embed="rId3"/>
        <a:stretch>
          <a:fillRect/>
        </a:stretch>
      </xdr:blipFill>
      <xdr:spPr>
        <a:xfrm>
          <a:off x="180975" y="14601825"/>
          <a:ext cx="2285714" cy="1333333"/>
        </a:xfrm>
        <a:prstGeom prst="rect">
          <a:avLst/>
        </a:prstGeom>
      </xdr:spPr>
    </xdr:pic>
    <xdr:clientData/>
  </xdr:twoCellAnchor>
  <xdr:twoCellAnchor editAs="oneCell">
    <xdr:from>
      <xdr:col>5</xdr:col>
      <xdr:colOff>0</xdr:colOff>
      <xdr:row>94</xdr:row>
      <xdr:rowOff>0</xdr:rowOff>
    </xdr:from>
    <xdr:to>
      <xdr:col>7</xdr:col>
      <xdr:colOff>895064</xdr:colOff>
      <xdr:row>102</xdr:row>
      <xdr:rowOff>114133</xdr:rowOff>
    </xdr:to>
    <xdr:pic>
      <xdr:nvPicPr>
        <xdr:cNvPr id="12" name="Imagen 11"/>
        <xdr:cNvPicPr>
          <a:picLocks noChangeAspect="1"/>
        </xdr:cNvPicPr>
      </xdr:nvPicPr>
      <xdr:blipFill>
        <a:blip xmlns:r="http://schemas.openxmlformats.org/officeDocument/2006/relationships" r:embed="rId3"/>
        <a:stretch>
          <a:fillRect/>
        </a:stretch>
      </xdr:blipFill>
      <xdr:spPr>
        <a:xfrm>
          <a:off x="2790825" y="14601825"/>
          <a:ext cx="2285714" cy="1333333"/>
        </a:xfrm>
        <a:prstGeom prst="rect">
          <a:avLst/>
        </a:prstGeom>
      </xdr:spPr>
    </xdr:pic>
    <xdr:clientData/>
  </xdr:twoCellAnchor>
  <xdr:twoCellAnchor editAs="oneCell">
    <xdr:from>
      <xdr:col>9</xdr:col>
      <xdr:colOff>0</xdr:colOff>
      <xdr:row>94</xdr:row>
      <xdr:rowOff>0</xdr:rowOff>
    </xdr:from>
    <xdr:to>
      <xdr:col>12</xdr:col>
      <xdr:colOff>285464</xdr:colOff>
      <xdr:row>102</xdr:row>
      <xdr:rowOff>114133</xdr:rowOff>
    </xdr:to>
    <xdr:pic>
      <xdr:nvPicPr>
        <xdr:cNvPr id="13" name="Imagen 12"/>
        <xdr:cNvPicPr>
          <a:picLocks noChangeAspect="1"/>
        </xdr:cNvPicPr>
      </xdr:nvPicPr>
      <xdr:blipFill>
        <a:blip xmlns:r="http://schemas.openxmlformats.org/officeDocument/2006/relationships" r:embed="rId4"/>
        <a:stretch>
          <a:fillRect/>
        </a:stretch>
      </xdr:blipFill>
      <xdr:spPr>
        <a:xfrm>
          <a:off x="5553075" y="14601825"/>
          <a:ext cx="2285714" cy="1333333"/>
        </a:xfrm>
        <a:prstGeom prst="rect">
          <a:avLst/>
        </a:prstGeom>
      </xdr:spPr>
    </xdr:pic>
    <xdr:clientData/>
  </xdr:twoCellAnchor>
  <xdr:twoCellAnchor editAs="oneCell">
    <xdr:from>
      <xdr:col>1</xdr:col>
      <xdr:colOff>0</xdr:colOff>
      <xdr:row>117</xdr:row>
      <xdr:rowOff>0</xdr:rowOff>
    </xdr:from>
    <xdr:to>
      <xdr:col>4</xdr:col>
      <xdr:colOff>285464</xdr:colOff>
      <xdr:row>125</xdr:row>
      <xdr:rowOff>114133</xdr:rowOff>
    </xdr:to>
    <xdr:pic>
      <xdr:nvPicPr>
        <xdr:cNvPr id="14" name="Imagen 13"/>
        <xdr:cNvPicPr>
          <a:picLocks noChangeAspect="1"/>
        </xdr:cNvPicPr>
      </xdr:nvPicPr>
      <xdr:blipFill>
        <a:blip xmlns:r="http://schemas.openxmlformats.org/officeDocument/2006/relationships" r:embed="rId5"/>
        <a:stretch>
          <a:fillRect/>
        </a:stretch>
      </xdr:blipFill>
      <xdr:spPr>
        <a:xfrm>
          <a:off x="180975" y="18107025"/>
          <a:ext cx="2285714" cy="1333333"/>
        </a:xfrm>
        <a:prstGeom prst="rect">
          <a:avLst/>
        </a:prstGeom>
      </xdr:spPr>
    </xdr:pic>
    <xdr:clientData/>
  </xdr:twoCellAnchor>
  <xdr:twoCellAnchor editAs="oneCell">
    <xdr:from>
      <xdr:col>8</xdr:col>
      <xdr:colOff>0</xdr:colOff>
      <xdr:row>129</xdr:row>
      <xdr:rowOff>0</xdr:rowOff>
    </xdr:from>
    <xdr:to>
      <xdr:col>12</xdr:col>
      <xdr:colOff>533007</xdr:colOff>
      <xdr:row>142</xdr:row>
      <xdr:rowOff>114038</xdr:rowOff>
    </xdr:to>
    <xdr:pic>
      <xdr:nvPicPr>
        <xdr:cNvPr id="15" name="Imagen 14"/>
        <xdr:cNvPicPr>
          <a:picLocks noChangeAspect="1"/>
        </xdr:cNvPicPr>
      </xdr:nvPicPr>
      <xdr:blipFill>
        <a:blip xmlns:r="http://schemas.openxmlformats.org/officeDocument/2006/relationships" r:embed="rId6"/>
        <a:stretch>
          <a:fillRect/>
        </a:stretch>
      </xdr:blipFill>
      <xdr:spPr>
        <a:xfrm>
          <a:off x="5762625" y="19992975"/>
          <a:ext cx="3142857" cy="2095238"/>
        </a:xfrm>
        <a:prstGeom prst="rect">
          <a:avLst/>
        </a:prstGeom>
      </xdr:spPr>
    </xdr:pic>
    <xdr:clientData/>
  </xdr:twoCellAnchor>
  <xdr:twoCellAnchor editAs="oneCell">
    <xdr:from>
      <xdr:col>8</xdr:col>
      <xdr:colOff>0</xdr:colOff>
      <xdr:row>143</xdr:row>
      <xdr:rowOff>142875</xdr:rowOff>
    </xdr:from>
    <xdr:to>
      <xdr:col>12</xdr:col>
      <xdr:colOff>533007</xdr:colOff>
      <xdr:row>157</xdr:row>
      <xdr:rowOff>104513</xdr:rowOff>
    </xdr:to>
    <xdr:pic>
      <xdr:nvPicPr>
        <xdr:cNvPr id="16" name="Imagen 15"/>
        <xdr:cNvPicPr>
          <a:picLocks noChangeAspect="1"/>
        </xdr:cNvPicPr>
      </xdr:nvPicPr>
      <xdr:blipFill>
        <a:blip xmlns:r="http://schemas.openxmlformats.org/officeDocument/2006/relationships" r:embed="rId7"/>
        <a:stretch>
          <a:fillRect/>
        </a:stretch>
      </xdr:blipFill>
      <xdr:spPr>
        <a:xfrm>
          <a:off x="5762625" y="22269450"/>
          <a:ext cx="3142857" cy="209523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hyperlink" Target="https://www.alkosto.com/all-in-one-lenovo-aio-3-amd-athlon-21-5-pulgadas-ram-4gb-disco-solido-512gb-negro"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s://www.emcali.com.co/documents/136518/741142/Tarifas-Historico-2020.pdf/" TargetMode="External"/><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hyperlink" Target="https://bibliotecadigital.ccb.org.co/bitstream/handle/11520/11865/100000208.pdf?sequence=1&amp;isAllowed=y"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opLeftCell="C1" workbookViewId="0">
      <selection activeCell="E11" sqref="E11"/>
    </sheetView>
  </sheetViews>
  <sheetFormatPr baseColWidth="10" defaultColWidth="9.140625" defaultRowHeight="15" x14ac:dyDescent="0.25"/>
  <cols>
    <col min="1" max="1" width="88" customWidth="1"/>
    <col min="2" max="2" width="66.140625" customWidth="1"/>
    <col min="3" max="3" width="31.5703125" customWidth="1"/>
    <col min="4" max="4" width="57.28515625" customWidth="1"/>
    <col min="5" max="5" width="18" customWidth="1"/>
    <col min="6" max="6" width="13.42578125" customWidth="1"/>
    <col min="7" max="7" width="19.42578125" customWidth="1"/>
    <col min="8" max="8" width="16.7109375" customWidth="1"/>
    <col min="9" max="9" width="18" customWidth="1"/>
    <col min="10" max="10" width="14" customWidth="1"/>
    <col min="11" max="11" width="14.85546875" customWidth="1"/>
    <col min="12" max="15" width="15.85546875" bestFit="1" customWidth="1"/>
  </cols>
  <sheetData>
    <row r="1" spans="1:15" x14ac:dyDescent="0.25">
      <c r="A1" s="195" t="s">
        <v>0</v>
      </c>
      <c r="B1" s="101"/>
      <c r="C1" s="101"/>
      <c r="D1" s="101"/>
      <c r="E1" s="101"/>
      <c r="F1" s="101"/>
      <c r="G1" s="101"/>
      <c r="H1" s="101"/>
      <c r="I1" s="101"/>
      <c r="J1" s="101"/>
      <c r="K1" s="101"/>
      <c r="L1" s="101"/>
      <c r="M1" s="101"/>
      <c r="N1" s="101"/>
      <c r="O1" s="101"/>
    </row>
    <row r="2" spans="1:15" x14ac:dyDescent="0.25">
      <c r="A2" s="2" t="s">
        <v>1</v>
      </c>
      <c r="B2" s="1">
        <v>0.47799999999999998</v>
      </c>
      <c r="C2" s="101"/>
      <c r="D2" s="212"/>
      <c r="F2" s="101"/>
      <c r="G2" s="101"/>
      <c r="H2" s="101"/>
      <c r="I2" s="101"/>
      <c r="J2" s="101"/>
      <c r="K2" s="101"/>
      <c r="L2" s="101"/>
      <c r="M2" s="101"/>
      <c r="N2" s="101"/>
      <c r="O2" s="101"/>
    </row>
    <row r="3" spans="1:15" ht="30" x14ac:dyDescent="0.25">
      <c r="A3" s="147" t="s">
        <v>2</v>
      </c>
      <c r="B3" s="148">
        <v>0.52200000000000002</v>
      </c>
      <c r="C3" s="101"/>
      <c r="D3" s="213" t="s">
        <v>428</v>
      </c>
      <c r="J3" s="101"/>
      <c r="K3" s="101"/>
      <c r="L3" s="101"/>
      <c r="M3" s="101"/>
      <c r="N3" s="101"/>
      <c r="O3" s="101"/>
    </row>
    <row r="4" spans="1:15" x14ac:dyDescent="0.25">
      <c r="A4" s="85" t="s">
        <v>3</v>
      </c>
      <c r="B4" s="69">
        <v>0.97</v>
      </c>
      <c r="C4" s="101"/>
      <c r="J4" s="101"/>
      <c r="K4" s="101"/>
      <c r="L4" s="101"/>
      <c r="M4" s="101"/>
      <c r="N4" s="101"/>
      <c r="O4" s="101"/>
    </row>
    <row r="5" spans="1:15" x14ac:dyDescent="0.25">
      <c r="A5" s="101"/>
      <c r="B5" s="101"/>
      <c r="C5" s="101"/>
      <c r="D5" s="221" t="s">
        <v>427</v>
      </c>
    </row>
    <row r="6" spans="1:15" x14ac:dyDescent="0.25">
      <c r="A6" s="85" t="s">
        <v>5</v>
      </c>
      <c r="B6" s="76">
        <v>1090477</v>
      </c>
      <c r="C6" s="101"/>
      <c r="D6" s="221"/>
      <c r="F6" s="101"/>
    </row>
    <row r="7" spans="1:15" ht="15" customHeight="1" x14ac:dyDescent="0.25">
      <c r="A7" s="85" t="s">
        <v>6</v>
      </c>
      <c r="B7" s="75" t="s">
        <v>7</v>
      </c>
      <c r="C7" s="101"/>
      <c r="D7" s="101"/>
      <c r="E7" s="101"/>
      <c r="F7" s="101"/>
    </row>
    <row r="8" spans="1:15" x14ac:dyDescent="0.25">
      <c r="A8" s="85" t="s">
        <v>8</v>
      </c>
      <c r="B8" s="77">
        <v>174487</v>
      </c>
      <c r="E8" s="101"/>
      <c r="F8" s="101"/>
    </row>
    <row r="9" spans="1:15" x14ac:dyDescent="0.25">
      <c r="A9" s="85" t="s">
        <v>9</v>
      </c>
      <c r="B9" s="217">
        <v>169253</v>
      </c>
      <c r="D9" s="3"/>
      <c r="E9" s="68" t="s">
        <v>79</v>
      </c>
      <c r="F9" s="68" t="s">
        <v>89</v>
      </c>
      <c r="G9" s="68" t="s">
        <v>81</v>
      </c>
      <c r="H9" s="68" t="s">
        <v>82</v>
      </c>
      <c r="I9" s="68" t="s">
        <v>83</v>
      </c>
    </row>
    <row r="10" spans="1:15" x14ac:dyDescent="0.25">
      <c r="A10" s="101"/>
      <c r="B10" s="101"/>
      <c r="D10" s="68" t="s">
        <v>429</v>
      </c>
      <c r="E10" s="215">
        <v>273923</v>
      </c>
      <c r="F10" s="215">
        <v>340119</v>
      </c>
      <c r="G10" s="215">
        <v>422123</v>
      </c>
      <c r="H10" s="215">
        <v>524134</v>
      </c>
      <c r="I10" s="215">
        <v>650598</v>
      </c>
    </row>
    <row r="11" spans="1:15" x14ac:dyDescent="0.25">
      <c r="D11" s="194" t="s">
        <v>10</v>
      </c>
      <c r="E11" s="216">
        <v>1109</v>
      </c>
      <c r="F11" s="216">
        <v>1377</v>
      </c>
      <c r="G11" s="216">
        <v>1709</v>
      </c>
      <c r="H11" s="216">
        <v>2122</v>
      </c>
      <c r="I11" s="216">
        <v>2634</v>
      </c>
    </row>
    <row r="12" spans="1:15" x14ac:dyDescent="0.25">
      <c r="G12" s="101"/>
      <c r="H12" s="101"/>
      <c r="I12" s="101"/>
      <c r="J12" s="101"/>
      <c r="K12" s="101"/>
      <c r="L12" s="101"/>
      <c r="M12" s="101"/>
      <c r="N12" s="101"/>
      <c r="O12" s="101"/>
    </row>
    <row r="13" spans="1:15" x14ac:dyDescent="0.25">
      <c r="A13" s="97" t="s">
        <v>425</v>
      </c>
      <c r="B13" s="206" t="s">
        <v>421</v>
      </c>
      <c r="K13" s="101"/>
      <c r="L13" s="101"/>
      <c r="M13" s="101"/>
      <c r="N13" s="101"/>
      <c r="O13" s="101"/>
    </row>
    <row r="14" spans="1:15" x14ac:dyDescent="0.25">
      <c r="A14" s="207" t="s">
        <v>41</v>
      </c>
      <c r="B14" s="208">
        <v>169253</v>
      </c>
      <c r="D14" s="101"/>
      <c r="E14" s="101"/>
      <c r="F14" s="101"/>
      <c r="K14" s="3"/>
      <c r="L14" s="3"/>
      <c r="M14" s="101"/>
      <c r="N14" s="101"/>
      <c r="O14" s="101"/>
    </row>
    <row r="15" spans="1:15" x14ac:dyDescent="0.25">
      <c r="A15" s="207" t="s">
        <v>422</v>
      </c>
      <c r="B15" s="208">
        <v>161110</v>
      </c>
      <c r="C15" s="101"/>
      <c r="K15" s="4"/>
      <c r="L15" s="4"/>
      <c r="M15" s="101"/>
      <c r="N15" s="101"/>
      <c r="O15" s="101"/>
    </row>
    <row r="16" spans="1:15" x14ac:dyDescent="0.25">
      <c r="A16" s="207" t="s">
        <v>423</v>
      </c>
      <c r="B16" s="208">
        <v>486893</v>
      </c>
      <c r="C16" s="101"/>
      <c r="K16" s="4"/>
      <c r="L16" s="4"/>
      <c r="M16" s="101"/>
      <c r="N16" s="101"/>
      <c r="O16" s="101"/>
    </row>
    <row r="17" spans="1:2" x14ac:dyDescent="0.25">
      <c r="A17" s="207" t="s">
        <v>424</v>
      </c>
      <c r="B17" s="208">
        <v>75940</v>
      </c>
    </row>
    <row r="18" spans="1:2" x14ac:dyDescent="0.25">
      <c r="A18" s="209" t="s">
        <v>426</v>
      </c>
      <c r="B18" s="210">
        <f>SUM(B14:B17)</f>
        <v>893196</v>
      </c>
    </row>
    <row r="19" spans="1:2" x14ac:dyDescent="0.25">
      <c r="B19" s="212"/>
    </row>
    <row r="20" spans="1:2" x14ac:dyDescent="0.25">
      <c r="B20" s="214"/>
    </row>
    <row r="21" spans="1:2" ht="45.75" customHeight="1" x14ac:dyDescent="0.25"/>
    <row r="27" spans="1:2" x14ac:dyDescent="0.25">
      <c r="A27" s="101" t="s">
        <v>4</v>
      </c>
      <c r="B27" s="101">
        <v>247</v>
      </c>
    </row>
    <row r="28" spans="1:2" ht="32.25" customHeight="1" x14ac:dyDescent="0.25"/>
    <row r="30" spans="1:2" ht="36.75" customHeight="1" x14ac:dyDescent="0.25"/>
  </sheetData>
  <mergeCells count="1">
    <mergeCell ref="D5:D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
  <sheetViews>
    <sheetView topLeftCell="D7" workbookViewId="0">
      <selection activeCell="N15" sqref="N15:O15"/>
    </sheetView>
  </sheetViews>
  <sheetFormatPr baseColWidth="10" defaultColWidth="11.42578125" defaultRowHeight="15" x14ac:dyDescent="0.25"/>
  <cols>
    <col min="14" max="14" width="33.140625" customWidth="1"/>
    <col min="15" max="15" width="19.42578125" customWidth="1"/>
  </cols>
  <sheetData>
    <row r="1" spans="1:16" x14ac:dyDescent="0.25">
      <c r="A1" s="222" t="s">
        <v>212</v>
      </c>
      <c r="B1" s="222"/>
      <c r="C1" s="222"/>
      <c r="D1" s="222"/>
      <c r="E1" s="222"/>
      <c r="F1" s="101"/>
      <c r="G1" s="101"/>
      <c r="H1" s="101"/>
      <c r="I1" s="101"/>
      <c r="J1" s="101"/>
      <c r="K1" s="101"/>
      <c r="L1" s="101"/>
      <c r="M1" s="101"/>
      <c r="N1" s="101"/>
      <c r="O1" s="101"/>
      <c r="P1" s="101"/>
    </row>
    <row r="2" spans="1:16" x14ac:dyDescent="0.25">
      <c r="A2" s="222"/>
      <c r="B2" s="222"/>
      <c r="C2" s="222"/>
      <c r="D2" s="222"/>
      <c r="E2" s="222"/>
      <c r="F2" s="101"/>
      <c r="G2" s="101"/>
      <c r="H2" s="101"/>
      <c r="I2" s="101"/>
      <c r="J2" s="101"/>
      <c r="K2" s="101"/>
      <c r="L2" s="101"/>
      <c r="M2" s="101"/>
      <c r="N2" s="101"/>
      <c r="O2" s="101"/>
      <c r="P2" s="101"/>
    </row>
    <row r="3" spans="1:16" x14ac:dyDescent="0.25">
      <c r="A3" s="222"/>
      <c r="B3" s="222"/>
      <c r="C3" s="222"/>
      <c r="D3" s="222"/>
      <c r="E3" s="222"/>
      <c r="F3" s="101"/>
      <c r="G3" s="101"/>
      <c r="H3" s="101"/>
      <c r="I3" s="101"/>
      <c r="J3" s="101"/>
      <c r="K3" s="101"/>
      <c r="L3" s="101"/>
      <c r="M3" s="101"/>
      <c r="N3" s="101"/>
      <c r="O3" s="101"/>
      <c r="P3" s="101"/>
    </row>
    <row r="4" spans="1:16" x14ac:dyDescent="0.25">
      <c r="A4" s="222"/>
      <c r="B4" s="222"/>
      <c r="C4" s="222"/>
      <c r="D4" s="222"/>
      <c r="E4" s="222"/>
      <c r="F4" s="101"/>
      <c r="G4" s="101"/>
      <c r="H4" s="101"/>
      <c r="I4" s="101"/>
      <c r="J4" s="101"/>
      <c r="K4" s="101"/>
      <c r="L4" s="101"/>
      <c r="M4" s="101"/>
      <c r="N4" s="101"/>
      <c r="O4" s="101"/>
      <c r="P4" s="101"/>
    </row>
    <row r="5" spans="1:16" ht="15.75" thickBot="1" x14ac:dyDescent="0.3">
      <c r="A5" s="101"/>
      <c r="B5" s="101"/>
      <c r="C5" s="101"/>
      <c r="D5" s="101"/>
      <c r="E5" s="101"/>
      <c r="F5" s="101"/>
      <c r="G5" s="101"/>
      <c r="H5" s="101"/>
      <c r="I5" s="101"/>
      <c r="J5" s="101"/>
      <c r="K5" s="101"/>
      <c r="L5" s="101"/>
      <c r="M5" s="101"/>
      <c r="N5" s="101"/>
      <c r="O5" s="101"/>
      <c r="P5" s="101"/>
    </row>
    <row r="6" spans="1:16" ht="15.75" thickBot="1" x14ac:dyDescent="0.3">
      <c r="A6" s="101"/>
      <c r="B6" s="226" t="s">
        <v>213</v>
      </c>
      <c r="C6" s="227"/>
      <c r="D6" s="227"/>
      <c r="E6" s="227"/>
      <c r="F6" s="227"/>
      <c r="G6" s="227"/>
      <c r="H6" s="227"/>
      <c r="I6" s="227"/>
      <c r="J6" s="227"/>
      <c r="K6" s="227"/>
      <c r="L6" s="228"/>
      <c r="M6" s="101"/>
      <c r="N6" s="101"/>
      <c r="O6" s="101"/>
      <c r="P6" s="101"/>
    </row>
    <row r="7" spans="1:16" ht="15.75" thickBot="1" x14ac:dyDescent="0.3">
      <c r="A7" s="101"/>
      <c r="B7" s="229" t="s">
        <v>214</v>
      </c>
      <c r="C7" s="230"/>
      <c r="D7" s="230"/>
      <c r="E7" s="230"/>
      <c r="F7" s="230"/>
      <c r="G7" s="230"/>
      <c r="H7" s="230"/>
      <c r="I7" s="230"/>
      <c r="J7" s="230"/>
      <c r="K7" s="230"/>
      <c r="L7" s="231"/>
      <c r="M7" s="101"/>
      <c r="N7" s="101"/>
      <c r="O7" s="101"/>
      <c r="P7" s="101"/>
    </row>
    <row r="8" spans="1:16" ht="15.75" thickBot="1" x14ac:dyDescent="0.3">
      <c r="A8" s="101"/>
      <c r="B8" s="226"/>
      <c r="C8" s="227"/>
      <c r="D8" s="227"/>
      <c r="E8" s="227"/>
      <c r="F8" s="228"/>
      <c r="G8" s="223" t="s">
        <v>207</v>
      </c>
      <c r="H8" s="224"/>
      <c r="I8" s="224"/>
      <c r="J8" s="224" t="s">
        <v>215</v>
      </c>
      <c r="K8" s="224"/>
      <c r="L8" s="225"/>
      <c r="M8" s="101"/>
      <c r="N8" s="101"/>
      <c r="O8" s="101"/>
      <c r="P8" s="101"/>
    </row>
    <row r="9" spans="1:16" ht="15.75" thickBot="1" x14ac:dyDescent="0.3">
      <c r="A9" s="101"/>
      <c r="B9" s="102" t="s">
        <v>216</v>
      </c>
      <c r="C9" s="103" t="s">
        <v>207</v>
      </c>
      <c r="D9" s="104">
        <v>1</v>
      </c>
      <c r="E9" s="104">
        <v>2</v>
      </c>
      <c r="F9" s="105">
        <v>3</v>
      </c>
      <c r="G9" s="104">
        <v>1</v>
      </c>
      <c r="H9" s="104">
        <v>2</v>
      </c>
      <c r="I9" s="104">
        <v>3</v>
      </c>
      <c r="J9" s="104">
        <v>1</v>
      </c>
      <c r="K9" s="104">
        <v>2</v>
      </c>
      <c r="L9" s="106">
        <v>3</v>
      </c>
      <c r="M9" s="101"/>
      <c r="N9" s="101"/>
      <c r="O9" s="101"/>
      <c r="P9" s="101"/>
    </row>
    <row r="10" spans="1:16" ht="45" x14ac:dyDescent="0.25">
      <c r="A10" s="101"/>
      <c r="B10" s="107" t="s">
        <v>217</v>
      </c>
      <c r="C10" s="108">
        <v>143.8139222222222</v>
      </c>
      <c r="D10" s="109">
        <v>105</v>
      </c>
      <c r="E10" s="109">
        <v>158.6446</v>
      </c>
      <c r="F10" s="110">
        <v>167.79716666666667</v>
      </c>
      <c r="G10" s="111">
        <v>12600</v>
      </c>
      <c r="H10" s="111">
        <v>15864.46</v>
      </c>
      <c r="I10" s="111">
        <v>20135.66</v>
      </c>
      <c r="J10" s="112">
        <v>120</v>
      </c>
      <c r="K10" s="112">
        <v>100</v>
      </c>
      <c r="L10" s="113">
        <v>120</v>
      </c>
      <c r="M10" s="101"/>
      <c r="N10" s="26"/>
      <c r="O10" s="101"/>
      <c r="P10" s="101"/>
    </row>
    <row r="11" spans="1:16" ht="30" x14ac:dyDescent="0.25">
      <c r="A11" s="101"/>
      <c r="B11" s="136" t="s">
        <v>218</v>
      </c>
      <c r="C11" s="137">
        <v>233.59196002868953</v>
      </c>
      <c r="D11" s="138">
        <v>228.875</v>
      </c>
      <c r="E11" s="138">
        <v>379.90088008606853</v>
      </c>
      <c r="F11" s="139">
        <v>92</v>
      </c>
      <c r="G11" s="140">
        <v>18310</v>
      </c>
      <c r="H11" s="140">
        <v>43080</v>
      </c>
      <c r="I11" s="140">
        <v>11500</v>
      </c>
      <c r="J11" s="141">
        <v>80</v>
      </c>
      <c r="K11" s="142">
        <v>113.398</v>
      </c>
      <c r="L11" s="143">
        <v>125</v>
      </c>
      <c r="M11" s="101"/>
      <c r="N11" s="101" t="s">
        <v>219</v>
      </c>
      <c r="O11" s="101">
        <v>130</v>
      </c>
      <c r="P11" s="101" t="s">
        <v>220</v>
      </c>
    </row>
    <row r="12" spans="1:16" ht="30" x14ac:dyDescent="0.25">
      <c r="A12" s="101"/>
      <c r="B12" s="114" t="s">
        <v>221</v>
      </c>
      <c r="C12" s="115">
        <v>44.49153574473268</v>
      </c>
      <c r="D12" s="116">
        <v>40.869565217391305</v>
      </c>
      <c r="E12" s="116">
        <v>41.176470588235297</v>
      </c>
      <c r="F12" s="117">
        <v>51.428571428571431</v>
      </c>
      <c r="G12" s="118">
        <v>4700</v>
      </c>
      <c r="H12" s="118">
        <v>3500</v>
      </c>
      <c r="I12" s="118">
        <v>1800</v>
      </c>
      <c r="J12" s="68">
        <v>115</v>
      </c>
      <c r="K12" s="68">
        <v>85</v>
      </c>
      <c r="L12" s="119">
        <v>35</v>
      </c>
      <c r="M12" s="101"/>
      <c r="N12" s="101"/>
      <c r="O12" s="26">
        <f>O11*D11</f>
        <v>29753.75</v>
      </c>
      <c r="P12" s="101"/>
    </row>
    <row r="13" spans="1:16" ht="45" x14ac:dyDescent="0.25">
      <c r="A13" s="101"/>
      <c r="B13" s="114" t="s">
        <v>222</v>
      </c>
      <c r="C13" s="115">
        <v>147.03798666666668</v>
      </c>
      <c r="D13" s="116">
        <v>154.40796</v>
      </c>
      <c r="E13" s="116">
        <v>162.70600000000002</v>
      </c>
      <c r="F13" s="117">
        <v>124</v>
      </c>
      <c r="G13" s="118">
        <v>38601.99</v>
      </c>
      <c r="H13" s="118">
        <v>32541.200000000001</v>
      </c>
      <c r="I13" s="118">
        <v>31000</v>
      </c>
      <c r="J13" s="68">
        <v>250</v>
      </c>
      <c r="K13" s="68">
        <v>200</v>
      </c>
      <c r="L13" s="119">
        <v>250</v>
      </c>
      <c r="M13" s="101"/>
      <c r="O13" s="26">
        <f>O11*E11</f>
        <v>49387.114411188908</v>
      </c>
      <c r="P13" s="101"/>
    </row>
    <row r="14" spans="1:16" ht="30" x14ac:dyDescent="0.25">
      <c r="A14" s="101"/>
      <c r="B14" s="114" t="s">
        <v>223</v>
      </c>
      <c r="C14" s="115">
        <v>131.76768249728079</v>
      </c>
      <c r="D14" s="116">
        <v>96.25</v>
      </c>
      <c r="E14" s="116">
        <v>109.8</v>
      </c>
      <c r="F14" s="117">
        <v>189.25304749184235</v>
      </c>
      <c r="G14" s="118">
        <v>23100</v>
      </c>
      <c r="H14" s="118">
        <v>54900</v>
      </c>
      <c r="I14" s="118">
        <v>89550</v>
      </c>
      <c r="J14" s="68">
        <v>240</v>
      </c>
      <c r="K14" s="68">
        <v>500</v>
      </c>
      <c r="L14" s="120">
        <v>473.17599999999999</v>
      </c>
      <c r="M14" s="101"/>
      <c r="O14" s="26">
        <f>O11*F11</f>
        <v>11960</v>
      </c>
      <c r="P14" s="101"/>
    </row>
    <row r="15" spans="1:16" ht="30" x14ac:dyDescent="0.25">
      <c r="A15" s="101"/>
      <c r="B15" s="114" t="s">
        <v>224</v>
      </c>
      <c r="C15" s="115">
        <v>96.666666666666671</v>
      </c>
      <c r="D15" s="116">
        <v>74</v>
      </c>
      <c r="E15" s="116">
        <v>92</v>
      </c>
      <c r="F15" s="117">
        <v>124</v>
      </c>
      <c r="G15" s="118">
        <v>37000</v>
      </c>
      <c r="H15" s="118">
        <v>23000</v>
      </c>
      <c r="I15" s="118">
        <v>31000</v>
      </c>
      <c r="J15" s="68">
        <v>500</v>
      </c>
      <c r="K15" s="68">
        <v>250</v>
      </c>
      <c r="L15" s="119">
        <v>250</v>
      </c>
      <c r="M15" s="101"/>
      <c r="N15" s="31" t="s">
        <v>231</v>
      </c>
      <c r="O15" s="196">
        <v>15000</v>
      </c>
      <c r="P15" s="101"/>
    </row>
    <row r="16" spans="1:16" ht="45" x14ac:dyDescent="0.25">
      <c r="A16" s="101"/>
      <c r="B16" s="114" t="s">
        <v>225</v>
      </c>
      <c r="C16" s="115">
        <v>171.76127328182326</v>
      </c>
      <c r="D16" s="116">
        <v>375</v>
      </c>
      <c r="E16" s="116">
        <v>120.0292</v>
      </c>
      <c r="F16" s="117">
        <v>20.254619845469762</v>
      </c>
      <c r="G16" s="118">
        <v>75000</v>
      </c>
      <c r="H16" s="118">
        <v>12002.92</v>
      </c>
      <c r="I16" s="118">
        <v>5990</v>
      </c>
      <c r="J16" s="68">
        <v>200</v>
      </c>
      <c r="K16" s="68">
        <v>100</v>
      </c>
      <c r="L16" s="120">
        <v>295.73500000000001</v>
      </c>
      <c r="M16" s="101"/>
      <c r="P16" s="101"/>
    </row>
    <row r="17" spans="2:12" ht="30" x14ac:dyDescent="0.25">
      <c r="B17" s="114" t="s">
        <v>226</v>
      </c>
      <c r="C17" s="115">
        <v>642.0477814725524</v>
      </c>
      <c r="D17" s="121">
        <v>310.16788679053883</v>
      </c>
      <c r="E17" s="121">
        <v>855.84745762711862</v>
      </c>
      <c r="F17" s="122">
        <v>760.12800000000004</v>
      </c>
      <c r="G17" s="118">
        <v>110073</v>
      </c>
      <c r="H17" s="118">
        <v>100990</v>
      </c>
      <c r="I17" s="123">
        <v>190032</v>
      </c>
      <c r="J17" s="124">
        <v>354.88200000000001</v>
      </c>
      <c r="K17" s="125">
        <v>118</v>
      </c>
      <c r="L17" s="126">
        <v>250</v>
      </c>
    </row>
    <row r="18" spans="2:12" ht="30" x14ac:dyDescent="0.25">
      <c r="B18" s="114" t="s">
        <v>227</v>
      </c>
      <c r="C18" s="115">
        <v>534.23806561054096</v>
      </c>
      <c r="D18" s="116">
        <v>74</v>
      </c>
      <c r="E18" s="116">
        <v>303.8</v>
      </c>
      <c r="F18" s="117">
        <v>1224.914196831623</v>
      </c>
      <c r="G18" s="118">
        <v>3700</v>
      </c>
      <c r="H18" s="118">
        <v>151900</v>
      </c>
      <c r="I18" s="118">
        <v>144900</v>
      </c>
      <c r="J18" s="68">
        <v>50</v>
      </c>
      <c r="K18" s="68">
        <v>500</v>
      </c>
      <c r="L18" s="120">
        <v>118.294</v>
      </c>
    </row>
    <row r="19" spans="2:12" ht="45" x14ac:dyDescent="0.25">
      <c r="B19" s="127" t="s">
        <v>228</v>
      </c>
      <c r="C19" s="115">
        <v>74.596716814159294</v>
      </c>
      <c r="D19" s="121">
        <v>16.998999999999999</v>
      </c>
      <c r="E19" s="121">
        <v>29.8</v>
      </c>
      <c r="F19" s="122">
        <v>176.99115044247787</v>
      </c>
      <c r="G19" s="118">
        <v>16999</v>
      </c>
      <c r="H19" s="118">
        <v>14900</v>
      </c>
      <c r="I19" s="118">
        <v>40000</v>
      </c>
      <c r="J19" s="68">
        <v>1000</v>
      </c>
      <c r="K19" s="68">
        <v>500</v>
      </c>
      <c r="L19" s="120">
        <v>226</v>
      </c>
    </row>
    <row r="20" spans="2:12" ht="30" x14ac:dyDescent="0.25">
      <c r="B20" s="127" t="s">
        <v>229</v>
      </c>
      <c r="C20" s="115">
        <v>86.522222222222226</v>
      </c>
      <c r="D20" s="121">
        <v>199.5</v>
      </c>
      <c r="E20" s="121">
        <v>33.166666666666664</v>
      </c>
      <c r="F20" s="122">
        <v>26.9</v>
      </c>
      <c r="G20" s="118">
        <v>39900</v>
      </c>
      <c r="H20" s="118">
        <v>19900</v>
      </c>
      <c r="I20" s="118">
        <v>26900</v>
      </c>
      <c r="J20" s="68">
        <v>200</v>
      </c>
      <c r="K20" s="68">
        <v>600</v>
      </c>
      <c r="L20" s="128">
        <v>1000</v>
      </c>
    </row>
    <row r="21" spans="2:12" ht="30.75" thickBot="1" x14ac:dyDescent="0.3">
      <c r="B21" s="129" t="s">
        <v>230</v>
      </c>
      <c r="C21" s="130">
        <v>436.08177999999998</v>
      </c>
      <c r="D21" s="131">
        <v>634.78179999999998</v>
      </c>
      <c r="E21" s="131">
        <v>242.84474</v>
      </c>
      <c r="F21" s="132">
        <v>430.61879999999996</v>
      </c>
      <c r="G21" s="133">
        <v>63478.18</v>
      </c>
      <c r="H21" s="133">
        <v>121422.37</v>
      </c>
      <c r="I21" s="133">
        <v>43061.88</v>
      </c>
      <c r="J21" s="134">
        <v>100</v>
      </c>
      <c r="K21" s="134">
        <v>500</v>
      </c>
      <c r="L21" s="135">
        <v>100</v>
      </c>
    </row>
  </sheetData>
  <mergeCells count="6">
    <mergeCell ref="A1:E4"/>
    <mergeCell ref="G8:I8"/>
    <mergeCell ref="J8:L8"/>
    <mergeCell ref="B6:L6"/>
    <mergeCell ref="B7:L7"/>
    <mergeCell ref="B8:F8"/>
  </mergeCells>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3"/>
  <sheetViews>
    <sheetView topLeftCell="E1" workbookViewId="0">
      <selection activeCell="L10" sqref="L10"/>
    </sheetView>
  </sheetViews>
  <sheetFormatPr baseColWidth="10" defaultColWidth="9.140625" defaultRowHeight="15" x14ac:dyDescent="0.25"/>
  <cols>
    <col min="2" max="2" width="19.7109375" customWidth="1"/>
    <col min="3" max="4" width="30.28515625" customWidth="1"/>
    <col min="5" max="5" width="27.42578125" customWidth="1"/>
    <col min="6" max="6" width="19.5703125" customWidth="1"/>
    <col min="7" max="7" width="24.85546875" customWidth="1"/>
    <col min="8" max="8" width="22.85546875" customWidth="1"/>
    <col min="9" max="9" width="22.140625" customWidth="1"/>
    <col min="10" max="10" width="15.7109375" customWidth="1"/>
    <col min="11" max="11" width="16.5703125" customWidth="1"/>
    <col min="12" max="12" width="20" customWidth="1"/>
  </cols>
  <sheetData>
    <row r="1" spans="2:13" x14ac:dyDescent="0.25">
      <c r="B1" s="6" t="s">
        <v>11</v>
      </c>
      <c r="C1" s="6" t="s">
        <v>12</v>
      </c>
      <c r="D1" s="6" t="s">
        <v>13</v>
      </c>
      <c r="E1" s="9" t="s">
        <v>14</v>
      </c>
      <c r="F1" s="6" t="s">
        <v>15</v>
      </c>
      <c r="G1" s="6" t="s">
        <v>16</v>
      </c>
      <c r="H1" s="6" t="s">
        <v>17</v>
      </c>
      <c r="I1" s="6" t="s">
        <v>18</v>
      </c>
      <c r="J1" s="6" t="s">
        <v>19</v>
      </c>
      <c r="K1" s="6" t="s">
        <v>20</v>
      </c>
      <c r="L1" s="6" t="s">
        <v>21</v>
      </c>
      <c r="M1" s="101"/>
    </row>
    <row r="2" spans="2:13" x14ac:dyDescent="0.25">
      <c r="B2" s="6" t="s">
        <v>22</v>
      </c>
      <c r="C2" s="6">
        <v>100</v>
      </c>
      <c r="D2" s="7">
        <v>0.05</v>
      </c>
      <c r="E2" s="9">
        <f>C2*'Demanda potencial'!$E$11</f>
        <v>110900</v>
      </c>
      <c r="F2" s="6">
        <f>E2/1000</f>
        <v>110.9</v>
      </c>
      <c r="G2" s="6">
        <f>D2*'Demanda potencial'!$E$11</f>
        <v>55.45</v>
      </c>
      <c r="H2" s="255">
        <f>F2*'Demanda potencial'!$B$27</f>
        <v>27392.300000000003</v>
      </c>
      <c r="I2" s="6">
        <f>G2*'Demanda potencial'!$B$27</f>
        <v>13696.150000000001</v>
      </c>
      <c r="J2" s="14">
        <f>75000/5</f>
        <v>15000</v>
      </c>
      <c r="K2" s="14"/>
      <c r="L2" s="14">
        <f>J2*H2</f>
        <v>410884500.00000006</v>
      </c>
      <c r="M2" s="8"/>
    </row>
    <row r="3" spans="2:13" x14ac:dyDescent="0.25">
      <c r="B3" s="6" t="s">
        <v>338</v>
      </c>
      <c r="C3" s="6">
        <v>3</v>
      </c>
      <c r="D3" s="7">
        <v>2.5000000000000001E-3</v>
      </c>
      <c r="E3" s="9">
        <f>C3*'Demanda potencial'!$E$11</f>
        <v>3327</v>
      </c>
      <c r="F3" s="6">
        <f t="shared" ref="F3:F10" si="0">E3/1000</f>
        <v>3.327</v>
      </c>
      <c r="G3" s="6">
        <f>D3*'Demanda potencial'!$E$11</f>
        <v>2.7725</v>
      </c>
      <c r="H3" s="6">
        <f>F3*'Demanda potencial'!$B$27</f>
        <v>821.76900000000001</v>
      </c>
      <c r="I3" s="6">
        <f>G3*'Demanda potencial'!$B$27</f>
        <v>684.8075</v>
      </c>
      <c r="J3" s="14"/>
      <c r="K3" s="14">
        <v>20600</v>
      </c>
      <c r="L3" s="14">
        <f>K3*I3</f>
        <v>14107034.5</v>
      </c>
      <c r="M3" s="8"/>
    </row>
    <row r="4" spans="2:13" x14ac:dyDescent="0.25">
      <c r="B4" s="6" t="s">
        <v>339</v>
      </c>
      <c r="C4" s="6">
        <v>3</v>
      </c>
      <c r="D4" s="7">
        <v>5.0000000000000001E-3</v>
      </c>
      <c r="E4" s="9">
        <f>C4*'Demanda potencial'!$E$11</f>
        <v>3327</v>
      </c>
      <c r="F4" s="6">
        <f t="shared" si="0"/>
        <v>3.327</v>
      </c>
      <c r="G4" s="6">
        <f>D4*'Demanda potencial'!$E$11</f>
        <v>5.5449999999999999</v>
      </c>
      <c r="H4" s="6">
        <f>F4*'Demanda potencial'!$B$27</f>
        <v>821.76900000000001</v>
      </c>
      <c r="I4" s="6">
        <f>G4*'Demanda potencial'!$B$27</f>
        <v>1369.615</v>
      </c>
      <c r="J4" s="14"/>
      <c r="K4" s="14">
        <v>83000</v>
      </c>
      <c r="L4" s="14">
        <f>K4*I4</f>
        <v>113678045</v>
      </c>
      <c r="M4" s="8"/>
    </row>
    <row r="5" spans="2:13" x14ac:dyDescent="0.25">
      <c r="B5" s="6" t="s">
        <v>23</v>
      </c>
      <c r="C5" s="6">
        <v>4</v>
      </c>
      <c r="D5" s="7">
        <v>1.4999999999999999E-2</v>
      </c>
      <c r="E5" s="9">
        <f>C5*'Demanda potencial'!$E$11</f>
        <v>4436</v>
      </c>
      <c r="F5" s="6">
        <f t="shared" si="0"/>
        <v>4.4359999999999999</v>
      </c>
      <c r="G5" s="6">
        <f>D5*'Demanda potencial'!$E$11</f>
        <v>16.634999999999998</v>
      </c>
      <c r="H5" s="6">
        <f>F5*'Demanda potencial'!$B$27</f>
        <v>1095.692</v>
      </c>
      <c r="I5" s="6">
        <f>G5*'Demanda potencial'!$B$27</f>
        <v>4108.8449999999993</v>
      </c>
      <c r="J5" s="14" t="s">
        <v>24</v>
      </c>
      <c r="K5" s="14" t="s">
        <v>24</v>
      </c>
      <c r="L5" s="14"/>
      <c r="M5" s="101"/>
    </row>
    <row r="6" spans="2:13" x14ac:dyDescent="0.25">
      <c r="B6" s="6" t="s">
        <v>25</v>
      </c>
      <c r="C6" s="6">
        <v>4</v>
      </c>
      <c r="D6" s="7">
        <v>5.0000000000000001E-3</v>
      </c>
      <c r="E6" s="9">
        <f>C6*'Demanda potencial'!$E$11</f>
        <v>4436</v>
      </c>
      <c r="F6" s="6">
        <f t="shared" si="0"/>
        <v>4.4359999999999999</v>
      </c>
      <c r="G6" s="6">
        <f>D6*'Demanda potencial'!$E$11</f>
        <v>5.5449999999999999</v>
      </c>
      <c r="H6" s="6">
        <f>F6*'Demanda potencial'!$B$27</f>
        <v>1095.692</v>
      </c>
      <c r="I6" s="6">
        <f>G6*'Demanda potencial'!$B$27</f>
        <v>1369.615</v>
      </c>
      <c r="J6" s="14">
        <v>45000</v>
      </c>
      <c r="K6" s="14"/>
      <c r="L6" s="14">
        <f>J6*H6</f>
        <v>49306140</v>
      </c>
      <c r="M6" s="101"/>
    </row>
    <row r="7" spans="2:13" x14ac:dyDescent="0.25">
      <c r="B7" s="6" t="s">
        <v>340</v>
      </c>
      <c r="C7" s="6">
        <v>10</v>
      </c>
      <c r="D7" s="7">
        <v>8.3000000000000001E-3</v>
      </c>
      <c r="E7" s="9">
        <f>C7*'Demanda potencial'!$E$11</f>
        <v>11090</v>
      </c>
      <c r="F7" s="6">
        <f t="shared" si="0"/>
        <v>11.09</v>
      </c>
      <c r="G7" s="6">
        <f>D7*'Demanda potencial'!$E$11</f>
        <v>9.2047000000000008</v>
      </c>
      <c r="H7" s="6">
        <f>F7*'Demanda potencial'!$B$27</f>
        <v>2739.23</v>
      </c>
      <c r="I7" s="6">
        <f>G7*'Demanda potencial'!$B$27</f>
        <v>2273.5609000000004</v>
      </c>
      <c r="J7" s="14">
        <v>79900</v>
      </c>
      <c r="K7" s="14"/>
      <c r="L7" s="14">
        <f>J7*H7</f>
        <v>218864477</v>
      </c>
      <c r="M7" s="8"/>
    </row>
    <row r="8" spans="2:13" x14ac:dyDescent="0.25">
      <c r="B8" s="6" t="s">
        <v>341</v>
      </c>
      <c r="C8" s="6">
        <v>0.1875</v>
      </c>
      <c r="D8" s="7">
        <v>3.1250000000000001E-4</v>
      </c>
      <c r="E8" s="9">
        <f>C8*'Demanda potencial'!$E$11</f>
        <v>207.9375</v>
      </c>
      <c r="F8" s="6">
        <f t="shared" si="0"/>
        <v>0.2079375</v>
      </c>
      <c r="G8" s="6">
        <f>D8*'Demanda potencial'!$E$11</f>
        <v>0.3465625</v>
      </c>
      <c r="H8" s="6">
        <f>F8*'Demanda potencial'!$B$27</f>
        <v>51.3605625</v>
      </c>
      <c r="I8" s="6">
        <f>G8*'Demanda potencial'!$B$27</f>
        <v>85.600937500000001</v>
      </c>
      <c r="J8" s="14"/>
      <c r="K8" s="14">
        <v>256000</v>
      </c>
      <c r="L8" s="14">
        <f>K8*I8</f>
        <v>21913840</v>
      </c>
      <c r="M8" s="8"/>
    </row>
    <row r="9" spans="2:13" x14ac:dyDescent="0.25">
      <c r="B9" s="6" t="s">
        <v>342</v>
      </c>
      <c r="C9" s="6">
        <v>4</v>
      </c>
      <c r="D9" s="7">
        <v>5.0000000000000001E-3</v>
      </c>
      <c r="E9" s="9">
        <f>C9*'Demanda potencial'!$E$11</f>
        <v>4436</v>
      </c>
      <c r="F9" s="6">
        <f t="shared" si="0"/>
        <v>4.4359999999999999</v>
      </c>
      <c r="G9" s="6">
        <f>D9*'Demanda potencial'!$E$11</f>
        <v>5.5449999999999999</v>
      </c>
      <c r="H9" s="6">
        <f>F9*'Demanda potencial'!$B$27</f>
        <v>1095.692</v>
      </c>
      <c r="I9" s="6">
        <f>G9*'Demanda potencial'!$B$27</f>
        <v>1369.615</v>
      </c>
      <c r="J9" s="14">
        <v>1300</v>
      </c>
      <c r="K9" s="14"/>
      <c r="L9" s="14">
        <f>J9*H9</f>
        <v>1424399.6</v>
      </c>
      <c r="M9" s="8"/>
    </row>
    <row r="10" spans="2:13" x14ac:dyDescent="0.25">
      <c r="B10" s="6" t="s">
        <v>343</v>
      </c>
      <c r="C10" s="6">
        <v>0.1578</v>
      </c>
      <c r="D10" s="6">
        <f>0.2/1000</f>
        <v>2.0000000000000001E-4</v>
      </c>
      <c r="E10" s="9">
        <f>C10*'Demanda potencial'!$E$11</f>
        <v>175.00020000000001</v>
      </c>
      <c r="F10" s="6">
        <f t="shared" si="0"/>
        <v>0.17500019999999999</v>
      </c>
      <c r="G10" s="6">
        <f>D10*'Demanda potencial'!$E$11</f>
        <v>0.2218</v>
      </c>
      <c r="H10" s="6">
        <f>F10*'Demanda potencial'!$B$27</f>
        <v>43.225049399999996</v>
      </c>
      <c r="I10" s="6">
        <f>G10*'Demanda potencial'!$B$27</f>
        <v>54.784599999999998</v>
      </c>
      <c r="J10" s="14"/>
      <c r="K10" s="14">
        <v>9000</v>
      </c>
      <c r="L10" s="14">
        <f>K10*I10</f>
        <v>493061.39999999997</v>
      </c>
      <c r="M10" s="8"/>
    </row>
    <row r="11" spans="2:13" x14ac:dyDescent="0.25">
      <c r="B11" s="101"/>
      <c r="C11" s="101"/>
      <c r="D11" s="101"/>
      <c r="E11" s="101"/>
      <c r="F11" s="101"/>
      <c r="G11" s="101"/>
      <c r="H11" s="101"/>
      <c r="I11" s="101"/>
      <c r="J11" s="101"/>
      <c r="K11" s="31" t="s">
        <v>21</v>
      </c>
      <c r="L11" s="40">
        <f>SUM(L2:L10)+E13</f>
        <v>835611497.5</v>
      </c>
      <c r="M11" s="101"/>
    </row>
    <row r="12" spans="2:13" x14ac:dyDescent="0.25">
      <c r="B12" s="101"/>
      <c r="C12" s="85" t="s">
        <v>26</v>
      </c>
      <c r="D12" s="85" t="s">
        <v>27</v>
      </c>
      <c r="E12" s="85" t="s">
        <v>21</v>
      </c>
      <c r="F12" s="101"/>
      <c r="G12" s="101"/>
      <c r="H12" s="101"/>
      <c r="I12" s="101"/>
      <c r="J12" s="101"/>
      <c r="K12" s="101"/>
      <c r="L12" s="101"/>
      <c r="M12" s="101"/>
    </row>
    <row r="13" spans="2:13" x14ac:dyDescent="0.25">
      <c r="B13" s="9" t="s">
        <v>28</v>
      </c>
      <c r="C13" s="38">
        <v>20000</v>
      </c>
      <c r="D13" s="85">
        <v>247</v>
      </c>
      <c r="E13" s="39">
        <f>C13*D13</f>
        <v>4940000</v>
      </c>
      <c r="F13" s="101"/>
      <c r="G13" s="101"/>
      <c r="H13" s="101"/>
      <c r="I13" s="101"/>
      <c r="J13" s="101"/>
      <c r="K13" s="101"/>
      <c r="L13" s="101"/>
      <c r="M13" s="10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4"/>
  <sheetViews>
    <sheetView topLeftCell="D4" workbookViewId="0">
      <selection activeCell="F18" sqref="F18"/>
    </sheetView>
  </sheetViews>
  <sheetFormatPr baseColWidth="10" defaultColWidth="9.140625" defaultRowHeight="15" x14ac:dyDescent="0.25"/>
  <cols>
    <col min="2" max="2" width="12.28515625" customWidth="1"/>
    <col min="3" max="3" width="87.42578125" customWidth="1"/>
    <col min="4" max="4" width="17.85546875" customWidth="1"/>
    <col min="5" max="5" width="17.7109375" customWidth="1"/>
    <col min="6" max="6" width="18.28515625" customWidth="1"/>
    <col min="7" max="7" width="20.42578125" customWidth="1"/>
    <col min="8" max="8" width="24.5703125" customWidth="1"/>
    <col min="9" max="9" width="23.42578125" customWidth="1"/>
    <col min="10" max="10" width="29.7109375" customWidth="1"/>
  </cols>
  <sheetData>
    <row r="1" spans="1:13" x14ac:dyDescent="0.25">
      <c r="A1" s="101" t="s">
        <v>29</v>
      </c>
      <c r="B1" s="101"/>
      <c r="C1" s="101"/>
      <c r="D1" s="101"/>
      <c r="E1" s="101"/>
      <c r="F1" s="101"/>
      <c r="G1" s="101"/>
      <c r="H1" s="101"/>
      <c r="I1" s="101"/>
      <c r="J1" s="101"/>
      <c r="K1" s="101"/>
      <c r="L1" s="101"/>
      <c r="M1" s="101"/>
    </row>
    <row r="2" spans="1:13" x14ac:dyDescent="0.25">
      <c r="A2" s="101"/>
      <c r="B2" s="85" t="s">
        <v>30</v>
      </c>
      <c r="C2" s="85" t="s">
        <v>31</v>
      </c>
      <c r="D2" s="85" t="s">
        <v>32</v>
      </c>
      <c r="E2" s="85" t="s">
        <v>33</v>
      </c>
      <c r="F2" s="85" t="s">
        <v>21</v>
      </c>
      <c r="G2" s="85" t="s">
        <v>34</v>
      </c>
      <c r="H2" s="85" t="s">
        <v>35</v>
      </c>
      <c r="I2" s="85" t="s">
        <v>36</v>
      </c>
      <c r="J2" s="85" t="s">
        <v>37</v>
      </c>
      <c r="K2" s="101"/>
      <c r="L2" s="101"/>
      <c r="M2" s="101"/>
    </row>
    <row r="3" spans="1:13" x14ac:dyDescent="0.25">
      <c r="A3" s="101"/>
      <c r="B3" s="149">
        <v>2</v>
      </c>
      <c r="C3" s="41" t="s">
        <v>353</v>
      </c>
      <c r="D3" s="39">
        <v>70000</v>
      </c>
      <c r="E3" s="85" t="s">
        <v>38</v>
      </c>
      <c r="F3" s="29">
        <f>D3*B3</f>
        <v>140000</v>
      </c>
      <c r="G3" s="85" t="s">
        <v>39</v>
      </c>
      <c r="H3" s="29" t="s">
        <v>40</v>
      </c>
      <c r="I3" s="85" t="s">
        <v>40</v>
      </c>
      <c r="J3" s="85"/>
      <c r="K3" s="101"/>
      <c r="L3" s="101"/>
      <c r="M3" s="101"/>
    </row>
    <row r="4" spans="1:13" x14ac:dyDescent="0.25">
      <c r="A4" s="101"/>
      <c r="B4" s="149">
        <v>1</v>
      </c>
      <c r="C4" s="42" t="s">
        <v>351</v>
      </c>
      <c r="D4" s="39">
        <v>135900</v>
      </c>
      <c r="E4" s="85" t="s">
        <v>40</v>
      </c>
      <c r="F4" s="29">
        <f t="shared" ref="F4:F24" si="0">D4*B4</f>
        <v>135900</v>
      </c>
      <c r="G4" s="85" t="s">
        <v>41</v>
      </c>
      <c r="H4" s="85" t="s">
        <v>40</v>
      </c>
      <c r="I4" s="85" t="s">
        <v>40</v>
      </c>
      <c r="J4" s="85"/>
      <c r="K4" s="101"/>
      <c r="L4" s="101"/>
      <c r="M4" s="101"/>
    </row>
    <row r="5" spans="1:13" x14ac:dyDescent="0.25">
      <c r="A5" s="101"/>
      <c r="B5" s="149">
        <v>2</v>
      </c>
      <c r="C5" s="41" t="s">
        <v>352</v>
      </c>
      <c r="D5" s="39">
        <v>204900</v>
      </c>
      <c r="E5" s="85" t="s">
        <v>40</v>
      </c>
      <c r="F5" s="29">
        <f t="shared" si="0"/>
        <v>409800</v>
      </c>
      <c r="G5" s="85" t="s">
        <v>41</v>
      </c>
      <c r="H5" s="29" t="s">
        <v>40</v>
      </c>
      <c r="I5" s="85" t="s">
        <v>40</v>
      </c>
      <c r="J5" s="85"/>
      <c r="K5" s="101"/>
      <c r="L5" s="101"/>
      <c r="M5" s="101"/>
    </row>
    <row r="6" spans="1:13" x14ac:dyDescent="0.25">
      <c r="A6" s="101"/>
      <c r="B6" s="149">
        <v>1</v>
      </c>
      <c r="C6" s="41" t="s">
        <v>355</v>
      </c>
      <c r="D6" s="39">
        <v>18990</v>
      </c>
      <c r="E6" s="85" t="s">
        <v>40</v>
      </c>
      <c r="F6" s="29">
        <f t="shared" si="0"/>
        <v>18990</v>
      </c>
      <c r="G6" s="85" t="s">
        <v>41</v>
      </c>
      <c r="H6" s="85" t="s">
        <v>40</v>
      </c>
      <c r="I6" s="85" t="s">
        <v>40</v>
      </c>
      <c r="J6" s="85"/>
      <c r="K6" s="101"/>
      <c r="L6" s="101" t="s">
        <v>42</v>
      </c>
      <c r="M6" s="101" t="s">
        <v>43</v>
      </c>
    </row>
    <row r="7" spans="1:13" x14ac:dyDescent="0.25">
      <c r="A7" s="101"/>
      <c r="B7" s="149">
        <v>1</v>
      </c>
      <c r="C7" s="41" t="s">
        <v>44</v>
      </c>
      <c r="D7" s="39">
        <v>750000</v>
      </c>
      <c r="E7" s="85"/>
      <c r="F7" s="29">
        <f t="shared" si="0"/>
        <v>750000</v>
      </c>
      <c r="G7" s="85" t="s">
        <v>41</v>
      </c>
      <c r="H7" s="85"/>
      <c r="I7" s="85"/>
      <c r="J7" s="85"/>
      <c r="K7" s="101"/>
      <c r="L7" s="101"/>
      <c r="M7" s="101"/>
    </row>
    <row r="8" spans="1:13" x14ac:dyDescent="0.25">
      <c r="A8" s="101"/>
      <c r="B8" s="149">
        <v>1</v>
      </c>
      <c r="C8" s="41" t="s">
        <v>45</v>
      </c>
      <c r="D8" s="39">
        <v>900000</v>
      </c>
      <c r="E8" s="85"/>
      <c r="F8" s="43">
        <f t="shared" si="0"/>
        <v>900000</v>
      </c>
      <c r="G8" s="85" t="s">
        <v>41</v>
      </c>
      <c r="H8" s="85" t="s">
        <v>40</v>
      </c>
      <c r="I8" s="85" t="s">
        <v>40</v>
      </c>
      <c r="J8" s="85"/>
      <c r="K8" s="101"/>
      <c r="L8" s="101">
        <v>2.08</v>
      </c>
      <c r="M8" s="101">
        <v>1</v>
      </c>
    </row>
    <row r="9" spans="1:13" ht="16.5" customHeight="1" x14ac:dyDescent="0.25">
      <c r="A9" s="101"/>
      <c r="B9" s="149">
        <v>1</v>
      </c>
      <c r="C9" s="41" t="s">
        <v>46</v>
      </c>
      <c r="D9" s="39">
        <v>800000</v>
      </c>
      <c r="E9" s="85"/>
      <c r="F9" s="43">
        <f t="shared" si="0"/>
        <v>800000</v>
      </c>
      <c r="G9" s="85" t="s">
        <v>41</v>
      </c>
      <c r="H9" s="85" t="s">
        <v>40</v>
      </c>
      <c r="I9" s="85" t="s">
        <v>40</v>
      </c>
      <c r="J9" s="85"/>
      <c r="K9" s="101"/>
      <c r="L9" s="101">
        <v>1.84</v>
      </c>
      <c r="M9" s="101">
        <f>L9/L8</f>
        <v>0.88461538461538458</v>
      </c>
    </row>
    <row r="10" spans="1:13" x14ac:dyDescent="0.25">
      <c r="A10" s="101"/>
      <c r="B10" s="149">
        <v>1</v>
      </c>
      <c r="C10" s="42" t="s">
        <v>360</v>
      </c>
      <c r="D10" s="39">
        <v>389000</v>
      </c>
      <c r="E10" s="85"/>
      <c r="F10" s="29">
        <f t="shared" si="0"/>
        <v>389000</v>
      </c>
      <c r="G10" s="85" t="s">
        <v>41</v>
      </c>
      <c r="H10" s="149">
        <v>5.0000000000000001E-3</v>
      </c>
      <c r="I10" s="85"/>
      <c r="J10" s="85"/>
      <c r="K10" s="101"/>
      <c r="L10" s="101"/>
      <c r="M10" s="101"/>
    </row>
    <row r="11" spans="1:13" x14ac:dyDescent="0.25">
      <c r="A11" s="101"/>
      <c r="B11" s="149">
        <v>1</v>
      </c>
      <c r="C11" s="42" t="s">
        <v>361</v>
      </c>
      <c r="D11" s="39">
        <v>35000000</v>
      </c>
      <c r="E11" s="85" t="s">
        <v>38</v>
      </c>
      <c r="F11" s="29">
        <f t="shared" si="0"/>
        <v>35000000</v>
      </c>
      <c r="G11" s="85" t="s">
        <v>39</v>
      </c>
      <c r="H11" s="149">
        <v>0.1</v>
      </c>
      <c r="I11" s="85">
        <v>0.01</v>
      </c>
      <c r="J11" s="85">
        <v>0.88</v>
      </c>
      <c r="K11" s="101"/>
      <c r="L11" s="101"/>
      <c r="M11" s="101"/>
    </row>
    <row r="12" spans="1:13" x14ac:dyDescent="0.25">
      <c r="A12" s="101"/>
      <c r="B12" s="149">
        <v>1</v>
      </c>
      <c r="C12" s="44" t="s">
        <v>362</v>
      </c>
      <c r="D12" s="39">
        <f>8200000*(1+19%)</f>
        <v>9758000</v>
      </c>
      <c r="E12" s="85" t="s">
        <v>38</v>
      </c>
      <c r="F12" s="29">
        <f t="shared" si="0"/>
        <v>9758000</v>
      </c>
      <c r="G12" s="85" t="s">
        <v>50</v>
      </c>
      <c r="H12" s="85">
        <v>1.2</v>
      </c>
      <c r="I12" s="85">
        <v>2E-3</v>
      </c>
      <c r="J12" s="85"/>
      <c r="K12" s="101"/>
      <c r="L12" s="101"/>
      <c r="M12" s="101"/>
    </row>
    <row r="13" spans="1:13" x14ac:dyDescent="0.25">
      <c r="A13" s="101"/>
      <c r="B13" s="149">
        <v>3</v>
      </c>
      <c r="C13" s="41" t="s">
        <v>363</v>
      </c>
      <c r="D13" s="39">
        <v>2682300</v>
      </c>
      <c r="E13" s="85" t="s">
        <v>38</v>
      </c>
      <c r="F13" s="29">
        <f t="shared" si="0"/>
        <v>8046900</v>
      </c>
      <c r="G13" s="85" t="s">
        <v>39</v>
      </c>
      <c r="H13" s="45">
        <v>3</v>
      </c>
      <c r="I13" s="85"/>
      <c r="J13" s="85"/>
      <c r="K13" s="101"/>
      <c r="L13" s="101"/>
      <c r="M13" s="101"/>
    </row>
    <row r="14" spans="1:13" x14ac:dyDescent="0.25">
      <c r="A14" s="101"/>
      <c r="B14" s="149">
        <v>3</v>
      </c>
      <c r="C14" s="42" t="s">
        <v>364</v>
      </c>
      <c r="D14" s="39">
        <f>8000000*(1+0.19)</f>
        <v>9520000</v>
      </c>
      <c r="E14" s="85" t="s">
        <v>38</v>
      </c>
      <c r="F14" s="29">
        <f t="shared" si="0"/>
        <v>28560000</v>
      </c>
      <c r="G14" s="85" t="s">
        <v>39</v>
      </c>
      <c r="H14" s="45">
        <v>0.8</v>
      </c>
      <c r="I14" s="85"/>
      <c r="J14" s="85"/>
      <c r="L14" s="101"/>
      <c r="M14" s="101"/>
    </row>
    <row r="15" spans="1:13" x14ac:dyDescent="0.25">
      <c r="A15" s="101"/>
      <c r="B15" s="149">
        <v>330</v>
      </c>
      <c r="C15" s="41" t="s">
        <v>365</v>
      </c>
      <c r="D15" s="39">
        <v>24900</v>
      </c>
      <c r="E15" s="85" t="s">
        <v>38</v>
      </c>
      <c r="F15" s="29">
        <f t="shared" si="0"/>
        <v>8217000</v>
      </c>
      <c r="G15" s="85" t="s">
        <v>39</v>
      </c>
      <c r="H15" s="85"/>
      <c r="I15" s="85"/>
      <c r="J15" s="85"/>
      <c r="K15" s="101"/>
      <c r="L15" s="101"/>
      <c r="M15" s="101"/>
    </row>
    <row r="16" spans="1:13" x14ac:dyDescent="0.25">
      <c r="A16" s="101"/>
      <c r="B16" s="149">
        <v>1</v>
      </c>
      <c r="C16" s="42" t="s">
        <v>367</v>
      </c>
      <c r="D16" s="39">
        <v>3200000</v>
      </c>
      <c r="E16" s="85"/>
      <c r="F16" s="29">
        <f t="shared" si="0"/>
        <v>3200000</v>
      </c>
      <c r="G16" s="85" t="s">
        <v>41</v>
      </c>
      <c r="H16" s="85"/>
      <c r="I16" s="85"/>
      <c r="J16" s="85"/>
      <c r="K16" s="17"/>
      <c r="L16" s="101"/>
      <c r="M16" s="101"/>
    </row>
    <row r="17" spans="2:11" x14ac:dyDescent="0.25">
      <c r="B17" s="149">
        <v>1</v>
      </c>
      <c r="C17" s="42" t="s">
        <v>368</v>
      </c>
      <c r="D17" s="39">
        <v>2400000</v>
      </c>
      <c r="E17" s="85"/>
      <c r="F17" s="29">
        <f t="shared" si="0"/>
        <v>2400000</v>
      </c>
      <c r="G17" s="85" t="s">
        <v>41</v>
      </c>
      <c r="H17" s="85"/>
      <c r="I17" s="85"/>
      <c r="J17" s="85"/>
      <c r="K17" s="101"/>
    </row>
    <row r="18" spans="2:11" x14ac:dyDescent="0.25">
      <c r="B18" s="48">
        <f>'Demanda potencial'!E11*247</f>
        <v>273923</v>
      </c>
      <c r="C18" s="42" t="s">
        <v>366</v>
      </c>
      <c r="D18" s="39">
        <v>340</v>
      </c>
      <c r="E18" s="85" t="s">
        <v>38</v>
      </c>
      <c r="F18" s="29">
        <f>D18*B18</f>
        <v>93133820</v>
      </c>
      <c r="G18" s="85" t="s">
        <v>41</v>
      </c>
      <c r="H18" s="85"/>
      <c r="I18" s="85"/>
      <c r="J18" s="85"/>
      <c r="K18" s="101"/>
    </row>
    <row r="19" spans="2:11" x14ac:dyDescent="0.25">
      <c r="B19" s="48">
        <f>'Demanda potencial'!E11*247</f>
        <v>273923</v>
      </c>
      <c r="C19" s="42" t="s">
        <v>369</v>
      </c>
      <c r="D19" s="39">
        <v>208</v>
      </c>
      <c r="E19" s="85"/>
      <c r="F19" s="29">
        <f t="shared" si="0"/>
        <v>56975984</v>
      </c>
      <c r="G19" s="85" t="s">
        <v>39</v>
      </c>
      <c r="H19" s="85"/>
      <c r="I19" s="85"/>
      <c r="J19" s="85"/>
      <c r="K19" s="101" t="s">
        <v>53</v>
      </c>
    </row>
    <row r="20" spans="2:11" x14ac:dyDescent="0.25">
      <c r="B20" s="149">
        <v>3519</v>
      </c>
      <c r="C20" s="42" t="s">
        <v>54</v>
      </c>
      <c r="D20" s="39">
        <v>2600</v>
      </c>
      <c r="E20" s="85"/>
      <c r="F20" s="29">
        <f t="shared" si="0"/>
        <v>9149400</v>
      </c>
      <c r="G20" s="85" t="s">
        <v>41</v>
      </c>
      <c r="H20" s="85"/>
      <c r="I20" s="85"/>
      <c r="J20" s="85"/>
      <c r="K20" s="101"/>
    </row>
    <row r="21" spans="2:11" x14ac:dyDescent="0.25">
      <c r="B21" s="149">
        <v>1</v>
      </c>
      <c r="C21" s="42" t="s">
        <v>370</v>
      </c>
      <c r="D21" s="39">
        <v>269900</v>
      </c>
      <c r="E21" s="85" t="s">
        <v>38</v>
      </c>
      <c r="F21" s="29">
        <f t="shared" si="0"/>
        <v>269900</v>
      </c>
      <c r="G21" s="85" t="s">
        <v>39</v>
      </c>
      <c r="H21" s="85"/>
      <c r="I21" s="85"/>
      <c r="J21" s="85"/>
      <c r="K21" s="101"/>
    </row>
    <row r="22" spans="2:11" x14ac:dyDescent="0.25">
      <c r="B22" s="149">
        <v>3</v>
      </c>
      <c r="C22" s="42" t="s">
        <v>379</v>
      </c>
      <c r="D22" s="39">
        <v>329900</v>
      </c>
      <c r="E22" s="85" t="s">
        <v>38</v>
      </c>
      <c r="F22" s="29">
        <f t="shared" si="0"/>
        <v>989700</v>
      </c>
      <c r="G22" s="85" t="s">
        <v>39</v>
      </c>
      <c r="H22" s="85"/>
      <c r="I22" s="85"/>
      <c r="J22" s="85"/>
      <c r="K22" s="101"/>
    </row>
    <row r="23" spans="2:11" x14ac:dyDescent="0.25">
      <c r="B23" s="149">
        <v>1</v>
      </c>
      <c r="C23" s="41" t="s">
        <v>55</v>
      </c>
      <c r="D23" s="39">
        <v>1599000</v>
      </c>
      <c r="E23" s="85"/>
      <c r="F23" s="29">
        <f t="shared" si="0"/>
        <v>1599000</v>
      </c>
      <c r="G23" s="85" t="s">
        <v>41</v>
      </c>
      <c r="H23" s="85">
        <v>0.2</v>
      </c>
      <c r="I23" s="85"/>
      <c r="J23" s="85"/>
      <c r="K23" s="8" t="s">
        <v>56</v>
      </c>
    </row>
    <row r="24" spans="2:11" ht="30.75" customHeight="1" x14ac:dyDescent="0.25">
      <c r="B24" s="49">
        <v>3</v>
      </c>
      <c r="C24" s="46" t="s">
        <v>371</v>
      </c>
      <c r="D24" s="39">
        <v>189900</v>
      </c>
      <c r="E24" s="85" t="s">
        <v>38</v>
      </c>
      <c r="F24" s="29">
        <f t="shared" si="0"/>
        <v>569700</v>
      </c>
      <c r="G24" s="85" t="s">
        <v>41</v>
      </c>
      <c r="H24" s="85"/>
      <c r="I24" s="85">
        <f>((4.5)*3*4+(4*4))/1000</f>
        <v>7.0000000000000007E-2</v>
      </c>
      <c r="J24" s="85"/>
      <c r="K24" s="101"/>
    </row>
    <row r="25" spans="2:11" x14ac:dyDescent="0.25">
      <c r="B25" s="149">
        <f>4+2+6+2+4+4+4</f>
        <v>26</v>
      </c>
      <c r="C25" s="47" t="s">
        <v>372</v>
      </c>
      <c r="D25" s="39">
        <v>59900</v>
      </c>
      <c r="E25" s="85"/>
      <c r="F25" s="29">
        <f>D25*B25</f>
        <v>1557400</v>
      </c>
      <c r="G25" s="85"/>
      <c r="H25" s="85">
        <v>3.5999999999999997E-2</v>
      </c>
      <c r="I25" s="85"/>
      <c r="J25" s="85"/>
      <c r="K25" s="101"/>
    </row>
    <row r="26" spans="2:11" x14ac:dyDescent="0.25">
      <c r="B26" s="101"/>
      <c r="C26" s="101"/>
      <c r="D26" s="101"/>
      <c r="E26" s="101"/>
      <c r="F26" s="13"/>
      <c r="G26" s="101"/>
      <c r="H26" s="101"/>
      <c r="I26" s="101"/>
      <c r="J26" s="101"/>
      <c r="K26" s="101"/>
    </row>
    <row r="27" spans="2:11" x14ac:dyDescent="0.25">
      <c r="B27" s="101"/>
      <c r="C27" s="85" t="s">
        <v>58</v>
      </c>
      <c r="D27" s="146">
        <v>40000000</v>
      </c>
      <c r="E27" s="101"/>
      <c r="F27" s="101"/>
      <c r="G27" s="101"/>
      <c r="H27" s="101"/>
      <c r="I27" s="101"/>
      <c r="J27" s="101"/>
      <c r="K27" s="101"/>
    </row>
    <row r="31" spans="2:11" x14ac:dyDescent="0.25">
      <c r="B31" s="101"/>
      <c r="C31" s="97" t="s">
        <v>386</v>
      </c>
      <c r="D31" s="68" t="s">
        <v>59</v>
      </c>
      <c r="E31" s="101"/>
      <c r="F31" s="101"/>
      <c r="G31" s="101"/>
      <c r="H31" s="101"/>
      <c r="I31" s="101"/>
      <c r="J31" s="101"/>
      <c r="K31" s="101"/>
    </row>
    <row r="32" spans="2:11" ht="30" x14ac:dyDescent="0.25">
      <c r="B32" s="101"/>
      <c r="C32" s="86" t="s">
        <v>60</v>
      </c>
      <c r="D32" s="87">
        <v>2533439</v>
      </c>
      <c r="E32" s="101"/>
      <c r="F32" s="101"/>
      <c r="G32" s="101"/>
      <c r="H32" s="101"/>
      <c r="I32" s="101"/>
      <c r="J32" s="101"/>
      <c r="K32" s="101"/>
    </row>
    <row r="33" spans="3:9" x14ac:dyDescent="0.25">
      <c r="C33" s="86" t="s">
        <v>61</v>
      </c>
      <c r="D33" s="88">
        <v>311206</v>
      </c>
      <c r="E33" s="101"/>
      <c r="F33" s="101"/>
      <c r="G33" s="101"/>
      <c r="H33" s="101"/>
      <c r="I33" s="101"/>
    </row>
    <row r="34" spans="3:9" ht="30" x14ac:dyDescent="0.25">
      <c r="C34" s="86" t="s">
        <v>62</v>
      </c>
      <c r="D34" s="89">
        <v>258151</v>
      </c>
      <c r="E34" s="10"/>
      <c r="F34" s="10"/>
      <c r="G34" s="10"/>
      <c r="H34" s="10"/>
      <c r="I34" s="10"/>
    </row>
    <row r="35" spans="3:9" ht="30" x14ac:dyDescent="0.25">
      <c r="C35" s="86" t="s">
        <v>63</v>
      </c>
      <c r="D35" s="90">
        <v>355714</v>
      </c>
      <c r="E35" s="101"/>
      <c r="F35" s="101"/>
      <c r="G35" s="101"/>
      <c r="H35" s="101"/>
      <c r="I35" s="101"/>
    </row>
    <row r="36" spans="3:9" ht="45" x14ac:dyDescent="0.25">
      <c r="C36" s="86" t="s">
        <v>64</v>
      </c>
      <c r="D36" s="91">
        <v>105041</v>
      </c>
      <c r="E36" s="101"/>
      <c r="F36" s="101"/>
      <c r="G36" s="101"/>
      <c r="H36" s="101"/>
      <c r="I36" s="101"/>
    </row>
    <row r="37" spans="3:9" x14ac:dyDescent="0.25">
      <c r="C37" s="86" t="s">
        <v>65</v>
      </c>
      <c r="D37" s="92">
        <v>18160</v>
      </c>
      <c r="E37" s="101"/>
      <c r="F37" s="101"/>
      <c r="G37" s="101"/>
      <c r="H37" s="101"/>
      <c r="I37" s="101"/>
    </row>
    <row r="38" spans="3:9" x14ac:dyDescent="0.25">
      <c r="C38" s="86" t="s">
        <v>66</v>
      </c>
      <c r="D38" s="92">
        <v>115011</v>
      </c>
      <c r="E38" s="101"/>
      <c r="F38" s="101"/>
      <c r="G38" s="101"/>
      <c r="H38" s="101"/>
      <c r="I38" s="101"/>
    </row>
    <row r="39" spans="3:9" ht="30" x14ac:dyDescent="0.25">
      <c r="C39" s="86" t="s">
        <v>67</v>
      </c>
      <c r="D39" s="93">
        <v>347169</v>
      </c>
      <c r="E39" s="101"/>
      <c r="F39" s="101"/>
      <c r="G39" s="101"/>
      <c r="H39" s="101"/>
      <c r="I39" s="101"/>
    </row>
    <row r="40" spans="3:9" ht="43.5" customHeight="1" x14ac:dyDescent="0.25">
      <c r="C40" s="86" t="s">
        <v>68</v>
      </c>
      <c r="D40" s="94">
        <v>300524</v>
      </c>
      <c r="E40" s="101"/>
      <c r="F40" s="101"/>
      <c r="G40" s="101"/>
      <c r="H40" s="101"/>
      <c r="I40" s="101"/>
    </row>
    <row r="41" spans="3:9" x14ac:dyDescent="0.25">
      <c r="C41" s="86" t="s">
        <v>69</v>
      </c>
      <c r="D41" s="95">
        <v>409481</v>
      </c>
      <c r="E41" s="101"/>
      <c r="F41" s="101"/>
      <c r="G41" s="101"/>
      <c r="H41" s="101"/>
      <c r="I41" s="101"/>
    </row>
    <row r="42" spans="3:9" ht="30" x14ac:dyDescent="0.25">
      <c r="C42" s="86" t="s">
        <v>70</v>
      </c>
      <c r="D42" s="96">
        <v>15478719</v>
      </c>
      <c r="E42" s="101"/>
      <c r="F42" s="101"/>
      <c r="G42" s="101"/>
      <c r="H42" s="101"/>
      <c r="I42" s="101"/>
    </row>
    <row r="43" spans="3:9" x14ac:dyDescent="0.25">
      <c r="C43" s="86" t="s">
        <v>71</v>
      </c>
      <c r="D43" s="98">
        <v>321888</v>
      </c>
      <c r="E43" s="101"/>
      <c r="F43" s="101"/>
      <c r="G43" s="101"/>
      <c r="H43" s="101"/>
      <c r="I43" s="101"/>
    </row>
    <row r="44" spans="3:9" x14ac:dyDescent="0.25">
      <c r="C44" s="101"/>
      <c r="D44" s="99">
        <f>SUM(D32:D43)</f>
        <v>20554503</v>
      </c>
      <c r="E44" s="101"/>
      <c r="F44" s="101"/>
      <c r="G44" s="101"/>
      <c r="H44" s="101"/>
      <c r="I44" s="101"/>
    </row>
  </sheetData>
  <hyperlinks>
    <hyperlink ref="K23" r:id="rId1"/>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K35"/>
  <sheetViews>
    <sheetView zoomScale="80" zoomScaleNormal="80" workbookViewId="0">
      <selection activeCell="D28" sqref="D28"/>
    </sheetView>
  </sheetViews>
  <sheetFormatPr baseColWidth="10" defaultColWidth="11.42578125" defaultRowHeight="15" x14ac:dyDescent="0.25"/>
  <cols>
    <col min="1" max="1" width="83.28515625" customWidth="1"/>
    <col min="2" max="2" width="55.140625" customWidth="1"/>
    <col min="3" max="3" width="27.5703125" customWidth="1"/>
    <col min="4" max="4" width="18.5703125" customWidth="1"/>
    <col min="5" max="5" width="16.85546875" customWidth="1"/>
    <col min="6" max="6" width="15.5703125" bestFit="1" customWidth="1"/>
  </cols>
  <sheetData>
    <row r="2" spans="1:11" x14ac:dyDescent="0.25">
      <c r="A2" s="16"/>
      <c r="B2" s="101"/>
      <c r="C2" s="101"/>
      <c r="D2" s="101"/>
      <c r="E2" s="101"/>
      <c r="F2" s="101"/>
      <c r="G2" s="101"/>
      <c r="H2" s="101"/>
      <c r="I2" s="101"/>
      <c r="J2" s="101"/>
      <c r="K2" s="17"/>
    </row>
    <row r="3" spans="1:11" x14ac:dyDescent="0.25">
      <c r="A3" s="85"/>
      <c r="B3" s="85" t="s">
        <v>72</v>
      </c>
      <c r="C3" s="85" t="s">
        <v>73</v>
      </c>
      <c r="D3" s="85" t="s">
        <v>74</v>
      </c>
      <c r="E3" s="101"/>
      <c r="F3" s="101"/>
      <c r="G3" s="101"/>
      <c r="H3" s="101"/>
      <c r="I3" s="101"/>
      <c r="J3" s="101"/>
      <c r="K3" s="101"/>
    </row>
    <row r="4" spans="1:11" ht="30" x14ac:dyDescent="0.25">
      <c r="A4" s="149" t="s">
        <v>388</v>
      </c>
      <c r="B4" s="50">
        <v>727.16970000000003</v>
      </c>
      <c r="C4" s="51">
        <v>6377</v>
      </c>
      <c r="D4" s="149" t="s">
        <v>75</v>
      </c>
      <c r="E4" s="197" t="s">
        <v>393</v>
      </c>
      <c r="F4" s="101"/>
      <c r="G4" s="101"/>
      <c r="H4" s="101"/>
      <c r="I4" s="101"/>
      <c r="J4" s="101"/>
      <c r="K4" s="101"/>
    </row>
    <row r="5" spans="1:11" ht="17.25" x14ac:dyDescent="0.25">
      <c r="A5" s="149" t="s">
        <v>389</v>
      </c>
      <c r="B5" s="39">
        <v>3007.69</v>
      </c>
      <c r="C5" s="39">
        <v>9055.02</v>
      </c>
      <c r="D5" s="30" t="s">
        <v>76</v>
      </c>
      <c r="E5" s="17"/>
      <c r="F5" s="101"/>
      <c r="G5" s="101"/>
      <c r="H5" s="101"/>
      <c r="I5" s="101"/>
      <c r="J5" s="101"/>
      <c r="K5" s="101"/>
    </row>
    <row r="6" spans="1:11" ht="17.25" x14ac:dyDescent="0.25">
      <c r="A6" s="149" t="s">
        <v>77</v>
      </c>
      <c r="B6" s="39">
        <v>3422.2</v>
      </c>
      <c r="C6" s="39">
        <v>4716.4399999999996</v>
      </c>
      <c r="D6" s="30" t="s">
        <v>76</v>
      </c>
      <c r="E6" s="101"/>
      <c r="F6" s="101"/>
      <c r="G6" s="101"/>
      <c r="H6" s="101"/>
      <c r="I6" s="101"/>
      <c r="J6" s="101"/>
      <c r="K6" s="101"/>
    </row>
    <row r="7" spans="1:11" ht="17.25" x14ac:dyDescent="0.25">
      <c r="A7" s="149" t="s">
        <v>390</v>
      </c>
      <c r="B7" s="232">
        <v>2387.64</v>
      </c>
      <c r="C7" s="232"/>
      <c r="D7" s="30" t="s">
        <v>76</v>
      </c>
      <c r="E7" s="101"/>
      <c r="F7" s="101"/>
      <c r="G7" s="101"/>
      <c r="H7" s="101"/>
      <c r="I7" s="101"/>
      <c r="J7" s="101"/>
      <c r="K7" s="101"/>
    </row>
    <row r="9" spans="1:11" x14ac:dyDescent="0.25">
      <c r="A9" s="101"/>
      <c r="B9" s="233" t="s">
        <v>78</v>
      </c>
      <c r="C9" s="233"/>
      <c r="D9" s="233"/>
      <c r="E9" s="233"/>
      <c r="F9" s="233"/>
      <c r="G9" s="233" t="s">
        <v>35</v>
      </c>
      <c r="H9" s="233"/>
      <c r="I9" s="233"/>
      <c r="J9" s="233"/>
      <c r="K9" s="233"/>
    </row>
    <row r="10" spans="1:11" x14ac:dyDescent="0.25">
      <c r="A10" s="101"/>
      <c r="B10" s="57" t="s">
        <v>79</v>
      </c>
      <c r="C10" s="58" t="s">
        <v>80</v>
      </c>
      <c r="D10" s="57" t="s">
        <v>81</v>
      </c>
      <c r="E10" s="57" t="s">
        <v>82</v>
      </c>
      <c r="F10" s="57" t="s">
        <v>83</v>
      </c>
      <c r="G10" s="52" t="s">
        <v>79</v>
      </c>
      <c r="H10" s="53" t="s">
        <v>80</v>
      </c>
      <c r="I10" s="52" t="s">
        <v>81</v>
      </c>
      <c r="J10" s="52" t="s">
        <v>82</v>
      </c>
      <c r="K10" s="52" t="s">
        <v>83</v>
      </c>
    </row>
    <row r="11" spans="1:11" s="25" customFormat="1" x14ac:dyDescent="0.25">
      <c r="A11" s="218" t="s">
        <v>47</v>
      </c>
      <c r="B11" s="59">
        <f>(1*247)</f>
        <v>247</v>
      </c>
      <c r="C11" s="59">
        <f>(1*247)</f>
        <v>247</v>
      </c>
      <c r="D11" s="59">
        <f>(1*247)</f>
        <v>247</v>
      </c>
      <c r="E11" s="59">
        <f>(1*247)</f>
        <v>247</v>
      </c>
      <c r="F11" s="59">
        <f>(1*247)</f>
        <v>247</v>
      </c>
      <c r="G11" s="54">
        <f>B11*'Inversión en activos '!$H$10</f>
        <v>1.2350000000000001</v>
      </c>
      <c r="H11" s="54">
        <f>C11*'Inversión en activos '!$H$10</f>
        <v>1.2350000000000001</v>
      </c>
      <c r="I11" s="54">
        <f>D11*'Inversión en activos '!$H$10</f>
        <v>1.2350000000000001</v>
      </c>
      <c r="J11" s="54">
        <f>E11*'Inversión en activos '!$H$10</f>
        <v>1.2350000000000001</v>
      </c>
      <c r="K11" s="54">
        <f>F11*'Inversión en activos '!$H$10</f>
        <v>1.2350000000000001</v>
      </c>
    </row>
    <row r="12" spans="1:11" x14ac:dyDescent="0.25">
      <c r="A12" s="42" t="s">
        <v>48</v>
      </c>
      <c r="B12" s="59">
        <f>(0.303+0.92)*247</f>
        <v>302.08100000000002</v>
      </c>
      <c r="C12" s="59">
        <f>(0.303+1.14)*247</f>
        <v>356.42099999999994</v>
      </c>
      <c r="D12" s="59">
        <f>(0.303+1.32)*247</f>
        <v>400.88099999999997</v>
      </c>
      <c r="E12" s="59">
        <f>(0.303+0.88)*247</f>
        <v>292.20100000000002</v>
      </c>
      <c r="F12" s="59">
        <f>(0.3039+1.0096)*247</f>
        <v>324.43450000000001</v>
      </c>
      <c r="G12" s="85">
        <f>B12*'Inversión en activos '!$H$11</f>
        <v>30.208100000000002</v>
      </c>
      <c r="H12" s="85">
        <f>C12*'Inversión en activos '!$H$11</f>
        <v>35.642099999999992</v>
      </c>
      <c r="I12" s="85">
        <f>D12*'Inversión en activos '!$H$11</f>
        <v>40.088099999999997</v>
      </c>
      <c r="J12" s="85">
        <f>E12*'Inversión en activos '!$H$11</f>
        <v>29.220100000000002</v>
      </c>
      <c r="K12" s="85">
        <f>F12*'Inversión en activos '!$H$11</f>
        <v>32.443450000000006</v>
      </c>
    </row>
    <row r="13" spans="1:11" x14ac:dyDescent="0.25">
      <c r="A13" s="44" t="s">
        <v>49</v>
      </c>
      <c r="B13" s="59">
        <f>(0.2679)*247</f>
        <v>66.171300000000002</v>
      </c>
      <c r="C13" s="59">
        <f>(0.2784)*247</f>
        <v>68.764799999999994</v>
      </c>
      <c r="D13" s="59">
        <f>(0.2917)*247</f>
        <v>72.049900000000008</v>
      </c>
      <c r="E13" s="59">
        <f>(0.3039)*247</f>
        <v>75.063299999999998</v>
      </c>
      <c r="F13" s="59">
        <f>(0.3039)*247</f>
        <v>75.063299999999998</v>
      </c>
      <c r="G13" s="85">
        <f>B13*'Inversión en activos '!$H$12</f>
        <v>79.405559999999994</v>
      </c>
      <c r="H13" s="85">
        <f>C13*'Inversión en activos '!$H$12</f>
        <v>82.517759999999996</v>
      </c>
      <c r="I13" s="85">
        <f>D13*'Inversión en activos '!$H$12</f>
        <v>86.459880000000013</v>
      </c>
      <c r="J13" s="85">
        <f>E13*'Inversión en activos '!$H$12</f>
        <v>90.075959999999995</v>
      </c>
      <c r="K13" s="85">
        <f>F13*'Inversión en activos '!$H$12</f>
        <v>90.075959999999995</v>
      </c>
    </row>
    <row r="14" spans="1:11" s="25" customFormat="1" x14ac:dyDescent="0.25">
      <c r="A14" s="55" t="s">
        <v>51</v>
      </c>
      <c r="B14" s="59">
        <f>1*247</f>
        <v>247</v>
      </c>
      <c r="C14" s="59">
        <f>1*247</f>
        <v>247</v>
      </c>
      <c r="D14" s="59">
        <f>1*247</f>
        <v>247</v>
      </c>
      <c r="E14" s="59">
        <f>1*247</f>
        <v>247</v>
      </c>
      <c r="F14" s="59">
        <f>1*247</f>
        <v>247</v>
      </c>
      <c r="G14" s="54">
        <f>B14*'Inversión en activos '!$H$13*3</f>
        <v>2223</v>
      </c>
      <c r="H14" s="54">
        <f>C14*'Inversión en activos '!$H$13*3</f>
        <v>2223</v>
      </c>
      <c r="I14" s="54">
        <f>D14*'Inversión en activos '!$H$13*3</f>
        <v>2223</v>
      </c>
      <c r="J14" s="54">
        <f>E14*'Inversión en activos '!$H$13*3</f>
        <v>2223</v>
      </c>
      <c r="K14" s="54">
        <f>F14*'Inversión en activos '!$H$13*3</f>
        <v>2223</v>
      </c>
    </row>
    <row r="15" spans="1:11" x14ac:dyDescent="0.25">
      <c r="A15" s="42" t="s">
        <v>52</v>
      </c>
      <c r="B15" s="59">
        <f>0.92*247</f>
        <v>227.24</v>
      </c>
      <c r="C15" s="59">
        <f>1.147*247</f>
        <v>283.30900000000003</v>
      </c>
      <c r="D15" s="59">
        <f>1.322*247</f>
        <v>326.53399999999999</v>
      </c>
      <c r="E15" s="59">
        <f>0.88*247</f>
        <v>217.36</v>
      </c>
      <c r="F15" s="59">
        <f>1.0096*247</f>
        <v>249.37120000000002</v>
      </c>
      <c r="G15" s="85">
        <f>B15*'Inversión en activos '!$H$14*3</f>
        <v>545.37600000000009</v>
      </c>
      <c r="H15" s="85">
        <f>C15*'Inversión en activos '!$H$14*3</f>
        <v>679.94160000000011</v>
      </c>
      <c r="I15" s="85">
        <f>D15*'Inversión en activos '!$H$14*3</f>
        <v>783.68159999999989</v>
      </c>
      <c r="J15" s="85">
        <f>E15*'Inversión en activos '!$H$14*3</f>
        <v>521.6640000000001</v>
      </c>
      <c r="K15" s="85">
        <f>F15*'Inversión en activos '!$H$14*3</f>
        <v>598.49088000000006</v>
      </c>
    </row>
    <row r="16" spans="1:11" x14ac:dyDescent="0.25">
      <c r="A16" s="42" t="s">
        <v>84</v>
      </c>
      <c r="B16" s="59"/>
      <c r="C16" s="59"/>
      <c r="D16" s="59"/>
      <c r="E16" s="59"/>
      <c r="F16" s="59"/>
      <c r="G16" s="85">
        <f>'Inversión en activos '!$H$25*26*8*247</f>
        <v>1849.5359999999998</v>
      </c>
      <c r="H16" s="85">
        <f>'Inversión en activos '!$H$25*26*8*247</f>
        <v>1849.5359999999998</v>
      </c>
      <c r="I16" s="85">
        <f>'Inversión en activos '!$H$25*26*8*247</f>
        <v>1849.5359999999998</v>
      </c>
      <c r="J16" s="85">
        <f>'Inversión en activos '!$H$25*26*8*247</f>
        <v>1849.5359999999998</v>
      </c>
      <c r="K16" s="85">
        <f>'Inversión en activos '!$H$25*26*8*247</f>
        <v>1849.5359999999998</v>
      </c>
    </row>
    <row r="17" spans="1:11" s="25" customFormat="1" x14ac:dyDescent="0.25">
      <c r="A17" s="55" t="s">
        <v>55</v>
      </c>
      <c r="B17" s="59">
        <f>6*247</f>
        <v>1482</v>
      </c>
      <c r="C17" s="59">
        <f>6*247</f>
        <v>1482</v>
      </c>
      <c r="D17" s="59">
        <f>6*247</f>
        <v>1482</v>
      </c>
      <c r="E17" s="59">
        <f>6*247</f>
        <v>1482</v>
      </c>
      <c r="F17" s="59">
        <f>6*247</f>
        <v>1482</v>
      </c>
      <c r="G17" s="54">
        <f>B17*'Inversión en activos '!$H$23</f>
        <v>296.40000000000003</v>
      </c>
      <c r="H17" s="54">
        <f>C17*'Inversión en activos '!$H$23</f>
        <v>296.40000000000003</v>
      </c>
      <c r="I17" s="54">
        <f>D17*'Inversión en activos '!$H$23</f>
        <v>296.40000000000003</v>
      </c>
      <c r="J17" s="54">
        <f>E17*'Inversión en activos '!$H$23</f>
        <v>296.40000000000003</v>
      </c>
      <c r="K17" s="54">
        <f>F17*'Inversión en activos '!$H$23</f>
        <v>296.40000000000003</v>
      </c>
    </row>
    <row r="18" spans="1:11" x14ac:dyDescent="0.25">
      <c r="A18" s="85"/>
      <c r="B18" s="149" t="s">
        <v>85</v>
      </c>
      <c r="C18" s="85"/>
      <c r="D18" s="85"/>
      <c r="E18" s="85"/>
      <c r="F18" s="85"/>
      <c r="G18" s="85"/>
      <c r="H18" s="85"/>
      <c r="I18" s="85"/>
      <c r="J18" s="85"/>
      <c r="K18" s="85"/>
    </row>
    <row r="19" spans="1:11" s="25" customFormat="1" ht="30" x14ac:dyDescent="0.25">
      <c r="A19" s="56" t="s">
        <v>57</v>
      </c>
      <c r="B19" s="54">
        <f>'Inversión en activos '!$I$24*247</f>
        <v>17.290000000000003</v>
      </c>
      <c r="C19" s="54">
        <f>'Inversión en activos '!$I$24*247</f>
        <v>17.290000000000003</v>
      </c>
      <c r="D19" s="54">
        <f>'Inversión en activos '!$I$24*247</f>
        <v>17.290000000000003</v>
      </c>
      <c r="E19" s="54">
        <f>'Inversión en activos '!$I$24*247</f>
        <v>17.290000000000003</v>
      </c>
      <c r="F19" s="54">
        <f>'Inversión en activos '!$I$24*247</f>
        <v>17.290000000000003</v>
      </c>
      <c r="G19" s="54"/>
      <c r="H19" s="54"/>
      <c r="I19" s="54"/>
      <c r="J19" s="54"/>
      <c r="K19" s="54"/>
    </row>
    <row r="20" spans="1:11" x14ac:dyDescent="0.25">
      <c r="A20" s="85"/>
      <c r="B20" s="85"/>
      <c r="C20" s="85"/>
      <c r="D20" s="85"/>
      <c r="E20" s="85"/>
      <c r="F20" s="85"/>
      <c r="G20" s="85"/>
      <c r="H20" s="85"/>
      <c r="I20" s="85"/>
      <c r="J20" s="85"/>
      <c r="K20" s="85"/>
    </row>
    <row r="23" spans="1:11" ht="72.75" customHeight="1" x14ac:dyDescent="0.25">
      <c r="A23" s="85"/>
      <c r="B23" s="27" t="s">
        <v>86</v>
      </c>
      <c r="C23" s="27" t="s">
        <v>87</v>
      </c>
      <c r="D23" s="27" t="s">
        <v>88</v>
      </c>
      <c r="E23" s="30" t="s">
        <v>84</v>
      </c>
      <c r="F23" s="101"/>
      <c r="G23" s="101"/>
      <c r="H23" s="101"/>
      <c r="I23" s="101"/>
      <c r="J23" s="101"/>
      <c r="K23" s="101"/>
    </row>
    <row r="24" spans="1:11" x14ac:dyDescent="0.25">
      <c r="A24" s="85" t="s">
        <v>79</v>
      </c>
      <c r="B24" s="28">
        <f>SUM(G11:G17)*$B$4+12*$C$4</f>
        <v>3730668.5695840018</v>
      </c>
      <c r="C24" s="29">
        <f>('Inversión en activos '!I11*247+'Inversión en activos '!I12*247+'Inversión en activos '!I24*247)*B5+('Inversión en activos '!I11*247+'Inversión en activos '!I12*247+'Inversión en activos '!I24*247)*B6+(C5+C6)*12</f>
        <v>295488.51205999998</v>
      </c>
      <c r="D24" s="29">
        <f>('Inversión en activos '!$J$11*'Consumo de energía, agua y gas'!B12)*$B$7</f>
        <v>634709.39737919997</v>
      </c>
      <c r="E24" s="28">
        <f>8*247*'Inversión en activos '!$B$25*'Inversión en activos '!$H$25*$B$4</f>
        <v>1344926.5382592001</v>
      </c>
      <c r="F24" s="26"/>
      <c r="G24" s="101"/>
      <c r="H24" s="101"/>
      <c r="I24" s="101"/>
      <c r="J24" s="101"/>
      <c r="K24" s="101"/>
    </row>
    <row r="25" spans="1:11" x14ac:dyDescent="0.25">
      <c r="A25" s="85" t="s">
        <v>89</v>
      </c>
      <c r="B25" s="28">
        <f>SUM(H11:H17)*$B$4+12*$C$4</f>
        <v>3834735.1342564616</v>
      </c>
      <c r="C25" s="29">
        <f>C24</f>
        <v>295488.51205999998</v>
      </c>
      <c r="D25" s="29">
        <f>('Inversión en activos '!$J$11*'Consumo de energía, agua y gas'!C12)*$B$7</f>
        <v>748884.43206719984</v>
      </c>
      <c r="E25" s="28">
        <f>8*247*'Inversión en activos '!$B$25*'Inversión en activos '!$H$25*$B$4</f>
        <v>1344926.5382592001</v>
      </c>
      <c r="F25" s="101"/>
      <c r="G25" s="101"/>
      <c r="H25" s="101"/>
      <c r="I25" s="101"/>
      <c r="J25" s="101"/>
      <c r="K25" s="101"/>
    </row>
    <row r="26" spans="1:11" x14ac:dyDescent="0.25">
      <c r="A26" s="85" t="s">
        <v>81</v>
      </c>
      <c r="B26" s="28">
        <f>SUM(I11:I17)*$B$4+12*$C$4</f>
        <v>3916271.305638426</v>
      </c>
      <c r="C26" s="29">
        <f>C25</f>
        <v>295488.51205999998</v>
      </c>
      <c r="D26" s="29">
        <f>('Inversión en activos '!$J$11*'Consumo de energía, agua y gas'!D12)*$B$7</f>
        <v>842300.36953919986</v>
      </c>
      <c r="E26" s="28">
        <f>8*247*'Inversión en activos '!$B$25*'Inversión en activos '!$H$25*$B$4</f>
        <v>1344926.5382592001</v>
      </c>
      <c r="F26" s="101"/>
      <c r="G26" s="101"/>
      <c r="H26" s="101"/>
      <c r="I26" s="101"/>
      <c r="J26" s="101"/>
      <c r="K26" s="101"/>
    </row>
    <row r="27" spans="1:11" x14ac:dyDescent="0.25">
      <c r="A27" s="85" t="s">
        <v>82</v>
      </c>
      <c r="B27" s="28">
        <f>SUM(J11:J17)*$B$4+12*$C$4</f>
        <v>3720466.6695608818</v>
      </c>
      <c r="C27" s="29">
        <f>C26</f>
        <v>295488.51205999998</v>
      </c>
      <c r="D27" s="29">
        <f>('Inversión en activos '!$J$11*'Consumo de energía, agua y gas'!E12)*$B$7</f>
        <v>613950.30016320001</v>
      </c>
      <c r="E27" s="28">
        <f>8*247*'Inversión en activos '!$B$25*'Inversión en activos '!$H$25*$B$4</f>
        <v>1344926.5382592001</v>
      </c>
      <c r="F27" s="101"/>
      <c r="G27" s="101"/>
      <c r="H27" s="101"/>
      <c r="I27" s="101"/>
      <c r="J27" s="101"/>
      <c r="K27" s="101"/>
    </row>
    <row r="28" spans="1:11" x14ac:dyDescent="0.25">
      <c r="A28" s="85" t="s">
        <v>83</v>
      </c>
      <c r="B28" s="28">
        <f>SUM(K11:K17)*$B$4+12*$C$4</f>
        <v>3778676.7712949128</v>
      </c>
      <c r="C28" s="29">
        <f>C27</f>
        <v>295488.51205999998</v>
      </c>
      <c r="D28" s="29">
        <f>('Inversión en activos '!$J$11*'Consumo de energía, agua y gas'!F12)*$B$7</f>
        <v>681676.85483039997</v>
      </c>
      <c r="E28" s="28">
        <f>8*247*'Inversión en activos '!$B$25*'Inversión en activos '!$H$25*$B$4</f>
        <v>1344926.5382592001</v>
      </c>
      <c r="F28" s="101"/>
      <c r="G28" s="101"/>
      <c r="H28" s="101"/>
      <c r="I28" s="101"/>
      <c r="J28" s="101"/>
      <c r="K28" s="101"/>
    </row>
    <row r="30" spans="1:11" x14ac:dyDescent="0.25">
      <c r="A30" s="101"/>
      <c r="B30" s="26"/>
      <c r="C30" s="101"/>
      <c r="D30" s="101">
        <f t="shared" ref="D30:D35" si="0">D24/$B$7</f>
        <v>265.83127999999999</v>
      </c>
      <c r="E30" s="101"/>
      <c r="F30" s="101"/>
      <c r="G30" s="101"/>
      <c r="H30" s="101"/>
      <c r="I30" s="101"/>
      <c r="J30" s="101"/>
      <c r="K30" s="101"/>
    </row>
    <row r="31" spans="1:11" x14ac:dyDescent="0.25">
      <c r="A31" s="101"/>
      <c r="B31" s="101"/>
      <c r="C31" s="101"/>
      <c r="D31" s="101">
        <f t="shared" si="0"/>
        <v>313.65047999999996</v>
      </c>
      <c r="E31" s="101"/>
      <c r="F31" s="101"/>
      <c r="G31" s="101"/>
      <c r="H31" s="101"/>
      <c r="I31" s="101"/>
      <c r="J31" s="101"/>
      <c r="K31" s="101"/>
    </row>
    <row r="32" spans="1:11" x14ac:dyDescent="0.25">
      <c r="A32" s="101"/>
      <c r="B32" s="101"/>
      <c r="C32" s="101"/>
      <c r="D32" s="101">
        <f t="shared" si="0"/>
        <v>352.77527999999995</v>
      </c>
      <c r="E32" s="101"/>
      <c r="F32" s="101"/>
      <c r="G32" s="101"/>
      <c r="H32" s="101"/>
      <c r="I32" s="101"/>
      <c r="J32" s="101"/>
      <c r="K32" s="101"/>
    </row>
    <row r="33" spans="4:4" x14ac:dyDescent="0.25">
      <c r="D33" s="101">
        <f t="shared" si="0"/>
        <v>257.13688000000002</v>
      </c>
    </row>
    <row r="34" spans="4:4" x14ac:dyDescent="0.25">
      <c r="D34" s="101">
        <f t="shared" si="0"/>
        <v>285.50236000000001</v>
      </c>
    </row>
    <row r="35" spans="4:4" x14ac:dyDescent="0.25">
      <c r="D35" s="101">
        <f t="shared" si="0"/>
        <v>0</v>
      </c>
    </row>
  </sheetData>
  <mergeCells count="3">
    <mergeCell ref="B7:C7"/>
    <mergeCell ref="B9:F9"/>
    <mergeCell ref="G9:K9"/>
  </mergeCells>
  <hyperlinks>
    <hyperlink ref="E4" r:id="rId1" display="https://www.emcali.com.co/documents/136518/741142/Tarifas-Historico-2020.pdf/"/>
  </hyperlinks>
  <pageMargins left="0.7" right="0.7" top="0.75" bottom="0.75" header="0.3" footer="0.3"/>
  <pageSetup paperSize="9" orientation="portrait" horizontalDpi="4294967293" verticalDpi="4294967293"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workbookViewId="0">
      <selection activeCell="G16" sqref="G16"/>
    </sheetView>
  </sheetViews>
  <sheetFormatPr baseColWidth="10" defaultColWidth="9.140625" defaultRowHeight="15" x14ac:dyDescent="0.25"/>
  <cols>
    <col min="1" max="1" width="31.7109375" customWidth="1"/>
    <col min="2" max="2" width="20.85546875" customWidth="1"/>
    <col min="3" max="3" width="14.5703125" customWidth="1"/>
    <col min="4" max="4" width="14.7109375" customWidth="1"/>
    <col min="5" max="5" width="14.28515625" customWidth="1"/>
    <col min="6" max="6" width="12.5703125" customWidth="1"/>
    <col min="7" max="7" width="13.7109375" customWidth="1"/>
  </cols>
  <sheetData>
    <row r="1" spans="1:12" x14ac:dyDescent="0.25">
      <c r="A1" s="101" t="s">
        <v>395</v>
      </c>
      <c r="B1" s="101"/>
      <c r="C1" s="101"/>
      <c r="D1" s="101"/>
      <c r="E1" s="101"/>
      <c r="F1" s="101"/>
      <c r="G1" s="101"/>
      <c r="H1" s="101"/>
      <c r="I1" s="101"/>
      <c r="J1" s="101"/>
      <c r="K1" s="101"/>
      <c r="L1" s="8"/>
    </row>
    <row r="6" spans="1:12" x14ac:dyDescent="0.25">
      <c r="A6" s="34" t="s">
        <v>90</v>
      </c>
      <c r="B6" s="85"/>
      <c r="C6" s="85"/>
      <c r="D6" s="85"/>
      <c r="E6" s="85"/>
      <c r="F6" s="85"/>
      <c r="G6" s="85"/>
      <c r="H6" s="101"/>
      <c r="I6" s="101"/>
      <c r="J6" s="101"/>
      <c r="K6" s="101"/>
      <c r="L6" s="101"/>
    </row>
    <row r="7" spans="1:12" x14ac:dyDescent="0.25">
      <c r="A7" s="85" t="s">
        <v>91</v>
      </c>
      <c r="B7" s="85" t="s">
        <v>92</v>
      </c>
      <c r="C7" s="85" t="s">
        <v>79</v>
      </c>
      <c r="D7" s="85" t="s">
        <v>89</v>
      </c>
      <c r="E7" s="85" t="s">
        <v>81</v>
      </c>
      <c r="F7" s="85" t="s">
        <v>82</v>
      </c>
      <c r="G7" s="85" t="s">
        <v>83</v>
      </c>
      <c r="H7" s="101"/>
      <c r="I7" s="101"/>
      <c r="J7" s="101"/>
      <c r="K7" s="101"/>
      <c r="L7" s="101"/>
    </row>
    <row r="8" spans="1:12" x14ac:dyDescent="0.25">
      <c r="A8" s="85" t="s">
        <v>93</v>
      </c>
      <c r="B8" s="85"/>
      <c r="C8" s="67">
        <f>$B$10/10</f>
        <v>9998519</v>
      </c>
      <c r="D8" s="67">
        <f>$B$10/10</f>
        <v>9998519</v>
      </c>
      <c r="E8" s="67">
        <f>$B$10/10</f>
        <v>9998519</v>
      </c>
      <c r="F8" s="67">
        <f>$B$10/10</f>
        <v>9998519</v>
      </c>
      <c r="G8" s="67">
        <f>$B$10/10</f>
        <v>9998519</v>
      </c>
      <c r="H8" s="101"/>
      <c r="I8" s="101"/>
      <c r="J8" s="101"/>
      <c r="K8" s="101"/>
      <c r="L8" s="101"/>
    </row>
    <row r="9" spans="1:12" x14ac:dyDescent="0.25">
      <c r="A9" s="85" t="s">
        <v>94</v>
      </c>
      <c r="B9" s="85"/>
      <c r="C9" s="67">
        <f>C8</f>
        <v>9998519</v>
      </c>
      <c r="D9" s="67">
        <f>C9+D8</f>
        <v>19997038</v>
      </c>
      <c r="E9" s="67">
        <f>D9+E8</f>
        <v>29995557</v>
      </c>
      <c r="F9" s="67">
        <f>E9+F8</f>
        <v>39994076</v>
      </c>
      <c r="G9" s="67">
        <f>F9+G8</f>
        <v>49992595</v>
      </c>
      <c r="H9" s="101"/>
      <c r="I9" s="101"/>
      <c r="J9" s="101"/>
      <c r="K9" s="101"/>
      <c r="L9" s="101"/>
    </row>
    <row r="10" spans="1:12" x14ac:dyDescent="0.25">
      <c r="A10" s="85" t="s">
        <v>95</v>
      </c>
      <c r="B10" s="38">
        <f>SUM('Inversión en activos '!F3:F17)+SUM('Inversión en activos '!F21:F22)</f>
        <v>99985190</v>
      </c>
      <c r="C10" s="38">
        <f>$B$10-C9</f>
        <v>89986671</v>
      </c>
      <c r="D10" s="38">
        <f>$B$10-D9</f>
        <v>79988152</v>
      </c>
      <c r="E10" s="38">
        <f>$B$10-E9</f>
        <v>69989633</v>
      </c>
      <c r="F10" s="38">
        <f>$B$10-F9</f>
        <v>59991114</v>
      </c>
      <c r="G10" s="38">
        <f>$B$10-G9</f>
        <v>49992595</v>
      </c>
      <c r="H10" s="101"/>
      <c r="I10" s="101"/>
      <c r="J10" s="101"/>
      <c r="K10" s="101"/>
      <c r="L10" s="101"/>
    </row>
    <row r="11" spans="1:12" x14ac:dyDescent="0.25">
      <c r="A11" s="85" t="s">
        <v>96</v>
      </c>
      <c r="B11" s="85"/>
      <c r="C11" s="85">
        <f>C10/$B$10</f>
        <v>0.9</v>
      </c>
      <c r="D11" s="85">
        <f>D10/$B$10</f>
        <v>0.8</v>
      </c>
      <c r="E11" s="85">
        <f>E10/$B$10</f>
        <v>0.7</v>
      </c>
      <c r="F11" s="85">
        <f>F10/$B$10</f>
        <v>0.6</v>
      </c>
      <c r="G11" s="85">
        <f>G10/$B$10</f>
        <v>0.5</v>
      </c>
      <c r="H11" s="101"/>
      <c r="I11" s="101"/>
      <c r="J11" s="101"/>
      <c r="K11" s="101"/>
      <c r="L11" s="101"/>
    </row>
    <row r="14" spans="1:12" x14ac:dyDescent="0.25">
      <c r="A14" s="34" t="s">
        <v>97</v>
      </c>
      <c r="B14" s="101"/>
      <c r="C14" s="101"/>
      <c r="D14" s="101"/>
      <c r="E14" s="101"/>
      <c r="F14" s="101"/>
      <c r="G14" s="101"/>
      <c r="H14" s="101"/>
      <c r="I14" s="101"/>
      <c r="J14" s="101"/>
      <c r="K14" s="101"/>
      <c r="L14" s="101"/>
    </row>
    <row r="15" spans="1:12" x14ac:dyDescent="0.25">
      <c r="A15" s="85" t="s">
        <v>91</v>
      </c>
      <c r="B15" s="85" t="s">
        <v>92</v>
      </c>
      <c r="C15" s="85" t="s">
        <v>79</v>
      </c>
      <c r="D15" s="85" t="s">
        <v>89</v>
      </c>
      <c r="E15" s="85" t="s">
        <v>81</v>
      </c>
      <c r="F15" s="85" t="s">
        <v>82</v>
      </c>
      <c r="G15" s="85" t="s">
        <v>83</v>
      </c>
      <c r="H15" s="101"/>
      <c r="I15" s="101"/>
      <c r="J15" s="101"/>
      <c r="K15" s="101"/>
      <c r="L15" s="101"/>
    </row>
    <row r="16" spans="1:12" x14ac:dyDescent="0.25">
      <c r="A16" s="85" t="s">
        <v>93</v>
      </c>
      <c r="B16" s="85"/>
      <c r="C16" s="67">
        <f>$B$18/5</f>
        <v>319800</v>
      </c>
      <c r="D16" s="67">
        <f>$B$18/5</f>
        <v>319800</v>
      </c>
      <c r="E16" s="67">
        <f>$B$18/5</f>
        <v>319800</v>
      </c>
      <c r="F16" s="67">
        <f>$B$18/5</f>
        <v>319800</v>
      </c>
      <c r="G16" s="67">
        <f>$B$18/5</f>
        <v>319800</v>
      </c>
      <c r="H16" s="101"/>
      <c r="I16" s="101"/>
      <c r="J16" s="101"/>
      <c r="K16" s="101"/>
      <c r="L16" s="101"/>
    </row>
    <row r="17" spans="1:7" x14ac:dyDescent="0.25">
      <c r="A17" s="85" t="s">
        <v>94</v>
      </c>
      <c r="B17" s="85"/>
      <c r="C17" s="67">
        <f>C16</f>
        <v>319800</v>
      </c>
      <c r="D17" s="67">
        <f>C17+D16</f>
        <v>639600</v>
      </c>
      <c r="E17" s="67">
        <f>D17+E16</f>
        <v>959400</v>
      </c>
      <c r="F17" s="67">
        <f>E17+F16</f>
        <v>1279200</v>
      </c>
      <c r="G17" s="67">
        <f>F17+G16</f>
        <v>1599000</v>
      </c>
    </row>
    <row r="18" spans="1:7" x14ac:dyDescent="0.25">
      <c r="A18" s="85" t="s">
        <v>95</v>
      </c>
      <c r="B18" s="38">
        <f>'Inversión en activos '!F23</f>
        <v>1599000</v>
      </c>
      <c r="C18" s="38">
        <f>$B$18-C17</f>
        <v>1279200</v>
      </c>
      <c r="D18" s="38">
        <f>$B$18-D17</f>
        <v>959400</v>
      </c>
      <c r="E18" s="38">
        <f>$B$18-E17</f>
        <v>639600</v>
      </c>
      <c r="F18" s="38">
        <f>$B$18-F17</f>
        <v>319800</v>
      </c>
      <c r="G18" s="38">
        <f>$B$18-G17</f>
        <v>0</v>
      </c>
    </row>
    <row r="19" spans="1:7" x14ac:dyDescent="0.25">
      <c r="A19" s="85" t="s">
        <v>96</v>
      </c>
      <c r="B19" s="85"/>
      <c r="C19" s="85">
        <f>C18/$B$18</f>
        <v>0.8</v>
      </c>
      <c r="D19" s="85">
        <f>D18/$B$18</f>
        <v>0.6</v>
      </c>
      <c r="E19" s="85">
        <f>E18/$B$18</f>
        <v>0.4</v>
      </c>
      <c r="F19" s="85">
        <f>F18/$B$18</f>
        <v>0.2</v>
      </c>
      <c r="G19" s="85">
        <f>G18/$B$18</f>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11"/>
  <sheetViews>
    <sheetView workbookViewId="0">
      <selection activeCell="K4" sqref="K4"/>
    </sheetView>
  </sheetViews>
  <sheetFormatPr baseColWidth="10" defaultColWidth="9.140625" defaultRowHeight="15" x14ac:dyDescent="0.25"/>
  <cols>
    <col min="2" max="2" width="19.140625" customWidth="1"/>
    <col min="3" max="3" width="12.140625" bestFit="1" customWidth="1"/>
    <col min="4" max="9" width="9.28515625" bestFit="1" customWidth="1"/>
    <col min="10" max="10" width="12.85546875" customWidth="1"/>
    <col min="11" max="11" width="10.28515625" bestFit="1" customWidth="1"/>
    <col min="12" max="12" width="9.42578125" bestFit="1" customWidth="1"/>
    <col min="13" max="13" width="12" bestFit="1" customWidth="1"/>
  </cols>
  <sheetData>
    <row r="2" spans="2:13" ht="56.25" customHeight="1" x14ac:dyDescent="0.25">
      <c r="B2" s="60" t="s">
        <v>98</v>
      </c>
      <c r="C2" s="61" t="s">
        <v>397</v>
      </c>
      <c r="D2" s="61" t="s">
        <v>398</v>
      </c>
      <c r="E2" s="61" t="s">
        <v>399</v>
      </c>
      <c r="F2" s="61" t="s">
        <v>400</v>
      </c>
      <c r="G2" s="61" t="s">
        <v>401</v>
      </c>
      <c r="H2" s="61" t="s">
        <v>402</v>
      </c>
      <c r="I2" s="61" t="s">
        <v>403</v>
      </c>
      <c r="J2" s="61" t="s">
        <v>404</v>
      </c>
      <c r="K2" s="62" t="s">
        <v>21</v>
      </c>
      <c r="L2" s="101"/>
      <c r="M2" s="101"/>
    </row>
    <row r="3" spans="2:13" x14ac:dyDescent="0.25">
      <c r="B3" s="63" t="s">
        <v>99</v>
      </c>
      <c r="C3" s="20">
        <v>877802</v>
      </c>
      <c r="D3" s="22">
        <v>102853</v>
      </c>
      <c r="E3" s="22">
        <f>C3*4.35%</f>
        <v>38184.386999999995</v>
      </c>
      <c r="F3" s="22">
        <f>C3*12%</f>
        <v>105336.23999999999</v>
      </c>
      <c r="G3" s="22">
        <f>C3*8.5%</f>
        <v>74613.17</v>
      </c>
      <c r="H3" s="22">
        <f>C3*3%</f>
        <v>26334.059999999998</v>
      </c>
      <c r="I3" s="22">
        <f>C3*2%</f>
        <v>17556.04</v>
      </c>
      <c r="J3" s="22">
        <f>C3*4%</f>
        <v>35112.080000000002</v>
      </c>
      <c r="K3" s="22">
        <f>SUM(C3:J3)</f>
        <v>1277790.977</v>
      </c>
      <c r="L3" s="19"/>
      <c r="M3" s="15"/>
    </row>
    <row r="4" spans="2:13" x14ac:dyDescent="0.25">
      <c r="B4" s="64" t="s">
        <v>100</v>
      </c>
      <c r="C4" s="20">
        <v>877802</v>
      </c>
      <c r="D4" s="23" t="s">
        <v>101</v>
      </c>
      <c r="E4" s="22">
        <f>C4*4.35%</f>
        <v>38184.386999999995</v>
      </c>
      <c r="F4" s="22">
        <f>C4*12%</f>
        <v>105336.23999999999</v>
      </c>
      <c r="G4" s="22">
        <f>C4*8.5%</f>
        <v>74613.17</v>
      </c>
      <c r="H4" s="22">
        <f>C4*3%</f>
        <v>26334.059999999998</v>
      </c>
      <c r="I4" s="22">
        <f>C4*2%</f>
        <v>17556.04</v>
      </c>
      <c r="J4" s="22">
        <f>C4*4%</f>
        <v>35112.080000000002</v>
      </c>
      <c r="K4" s="22">
        <f>SUM(C4:J4)</f>
        <v>1174937.9770000002</v>
      </c>
      <c r="L4" s="101"/>
      <c r="M4" s="101"/>
    </row>
    <row r="5" spans="2:13" x14ac:dyDescent="0.25">
      <c r="B5" s="64" t="s">
        <v>405</v>
      </c>
      <c r="C5" s="24">
        <v>2056170</v>
      </c>
      <c r="D5" s="23" t="s">
        <v>102</v>
      </c>
      <c r="E5" s="22">
        <f>C5*4.35%</f>
        <v>89443.39499999999</v>
      </c>
      <c r="F5" s="22">
        <f>C5*12%</f>
        <v>246740.4</v>
      </c>
      <c r="G5" s="22">
        <f>C5*8.5%</f>
        <v>174774.45</v>
      </c>
      <c r="H5" s="22">
        <f>C5*3%</f>
        <v>61685.1</v>
      </c>
      <c r="I5" s="22">
        <f>C5*2%</f>
        <v>41123.4</v>
      </c>
      <c r="J5" s="22">
        <f>C5*4%</f>
        <v>82246.8</v>
      </c>
      <c r="K5" s="22">
        <f>SUM(C5:J5)</f>
        <v>2752183.5449999999</v>
      </c>
      <c r="L5" s="101"/>
      <c r="M5" s="101"/>
    </row>
    <row r="6" spans="2:13" x14ac:dyDescent="0.25">
      <c r="B6" s="101"/>
      <c r="C6" s="21"/>
      <c r="D6" s="101"/>
      <c r="E6" s="101"/>
      <c r="F6" s="101"/>
      <c r="G6" s="101"/>
      <c r="H6" s="101"/>
      <c r="I6" s="101"/>
      <c r="J6" s="101"/>
      <c r="K6" s="101"/>
      <c r="L6" s="101"/>
      <c r="M6" s="101"/>
    </row>
    <row r="8" spans="2:13" x14ac:dyDescent="0.25">
      <c r="B8" s="11"/>
      <c r="C8" s="198"/>
      <c r="D8" s="101"/>
      <c r="E8" s="101"/>
      <c r="F8" s="101"/>
      <c r="G8" s="101"/>
      <c r="H8" s="101"/>
      <c r="I8" s="101"/>
      <c r="J8" s="101"/>
      <c r="K8" s="101"/>
      <c r="L8" s="101"/>
      <c r="M8" s="101"/>
    </row>
    <row r="9" spans="2:13" x14ac:dyDescent="0.25">
      <c r="B9" s="11"/>
      <c r="C9" s="12"/>
      <c r="D9" s="101"/>
      <c r="E9" s="101"/>
      <c r="F9" s="101"/>
      <c r="G9" s="101"/>
      <c r="H9" s="101"/>
      <c r="I9" s="101"/>
      <c r="J9" s="101"/>
      <c r="K9" s="101"/>
      <c r="L9" s="101"/>
      <c r="M9" s="101"/>
    </row>
    <row r="10" spans="2:13" x14ac:dyDescent="0.25">
      <c r="B10" s="11"/>
      <c r="C10" s="11"/>
      <c r="D10" s="101"/>
      <c r="E10" s="101"/>
      <c r="F10" s="101"/>
      <c r="G10" s="101"/>
      <c r="H10" s="101"/>
      <c r="I10" s="101"/>
      <c r="J10" s="101"/>
      <c r="K10" s="101"/>
      <c r="L10" s="101"/>
      <c r="M10" s="101"/>
    </row>
    <row r="11" spans="2:13" x14ac:dyDescent="0.25">
      <c r="B11" s="11"/>
      <c r="C11" s="11"/>
      <c r="D11" s="101"/>
      <c r="E11" s="101"/>
      <c r="F11" s="101"/>
      <c r="G11" s="101"/>
      <c r="H11" s="101"/>
      <c r="I11" s="101"/>
      <c r="J11" s="101"/>
      <c r="K11" s="101"/>
      <c r="L11" s="101"/>
      <c r="M11" s="10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51"/>
  <sheetViews>
    <sheetView topLeftCell="A22" workbookViewId="0">
      <selection activeCell="G27" sqref="G27"/>
    </sheetView>
  </sheetViews>
  <sheetFormatPr baseColWidth="10" defaultColWidth="11.42578125" defaultRowHeight="15" x14ac:dyDescent="0.25"/>
  <cols>
    <col min="1" max="1" width="41.5703125" customWidth="1"/>
    <col min="2" max="3" width="18.140625" customWidth="1"/>
    <col min="4" max="4" width="19.85546875" customWidth="1"/>
    <col min="5" max="5" width="18.5703125" customWidth="1"/>
    <col min="6" max="6" width="26.7109375" customWidth="1"/>
    <col min="7" max="7" width="17" customWidth="1"/>
    <col min="16" max="17" width="13" bestFit="1" customWidth="1"/>
    <col min="18" max="18" width="17.7109375" customWidth="1"/>
    <col min="19" max="19" width="17.42578125" customWidth="1"/>
    <col min="20" max="20" width="14.5703125" customWidth="1"/>
    <col min="21" max="21" width="17.28515625" customWidth="1"/>
  </cols>
  <sheetData>
    <row r="2" spans="1:6" x14ac:dyDescent="0.25">
      <c r="A2" s="34" t="s">
        <v>103</v>
      </c>
      <c r="B2" s="85" t="s">
        <v>79</v>
      </c>
      <c r="C2" s="85" t="s">
        <v>89</v>
      </c>
      <c r="D2" s="85" t="s">
        <v>104</v>
      </c>
      <c r="E2" s="85" t="s">
        <v>82</v>
      </c>
      <c r="F2" s="85" t="s">
        <v>83</v>
      </c>
    </row>
    <row r="3" spans="1:6" x14ac:dyDescent="0.25">
      <c r="A3" s="85" t="s">
        <v>105</v>
      </c>
      <c r="B3" s="29">
        <f>'Inversión en Materia Prima'!L11+'Inversión en Materia Prima'!E13</f>
        <v>840551497.5</v>
      </c>
      <c r="C3" s="39">
        <f t="shared" ref="C3:F6" si="0">(B3*(1+$B$41))*(1+$B$42)</f>
        <v>1073552372.607</v>
      </c>
      <c r="D3" s="39">
        <f t="shared" si="0"/>
        <v>1371141090.2936604</v>
      </c>
      <c r="E3" s="39">
        <f t="shared" si="0"/>
        <v>1751221400.5230632</v>
      </c>
      <c r="F3" s="39">
        <f t="shared" si="0"/>
        <v>2236659972.7480564</v>
      </c>
    </row>
    <row r="4" spans="1:6" x14ac:dyDescent="0.25">
      <c r="A4" s="85" t="s">
        <v>106</v>
      </c>
      <c r="B4" s="29">
        <f>'Inversión en activos '!F20</f>
        <v>9149400</v>
      </c>
      <c r="C4" s="39">
        <f t="shared" si="0"/>
        <v>11685613.68</v>
      </c>
      <c r="D4" s="39">
        <f t="shared" si="0"/>
        <v>14924865.792096</v>
      </c>
      <c r="E4" s="39">
        <f t="shared" si="0"/>
        <v>19062038.589665014</v>
      </c>
      <c r="F4" s="39">
        <f t="shared" si="0"/>
        <v>24346035.686720155</v>
      </c>
    </row>
    <row r="5" spans="1:6" x14ac:dyDescent="0.25">
      <c r="A5" s="85" t="s">
        <v>107</v>
      </c>
      <c r="B5" s="29">
        <f>'Inversión en activos '!F18</f>
        <v>93133820</v>
      </c>
      <c r="C5" s="39">
        <f t="shared" si="0"/>
        <v>118950514.904</v>
      </c>
      <c r="D5" s="39">
        <f t="shared" si="0"/>
        <v>151923597.63538882</v>
      </c>
      <c r="E5" s="39">
        <f t="shared" si="0"/>
        <v>194036818.89991862</v>
      </c>
      <c r="F5" s="39">
        <f t="shared" si="0"/>
        <v>247823825.09897605</v>
      </c>
    </row>
    <row r="6" spans="1:6" x14ac:dyDescent="0.25">
      <c r="A6" s="85" t="s">
        <v>108</v>
      </c>
      <c r="B6" s="29">
        <f>'Inversión en activos '!F19</f>
        <v>56975984</v>
      </c>
      <c r="C6" s="39">
        <f t="shared" si="0"/>
        <v>72769726.764799997</v>
      </c>
      <c r="D6" s="39">
        <f t="shared" si="0"/>
        <v>92941495.024002552</v>
      </c>
      <c r="E6" s="39">
        <f t="shared" si="0"/>
        <v>118704877.44465606</v>
      </c>
      <c r="F6" s="39">
        <f t="shared" si="0"/>
        <v>151609869.47231472</v>
      </c>
    </row>
    <row r="9" spans="1:6" x14ac:dyDescent="0.25">
      <c r="A9" s="85"/>
      <c r="B9" s="85" t="s">
        <v>79</v>
      </c>
      <c r="C9" s="85" t="s">
        <v>89</v>
      </c>
      <c r="D9" s="85" t="s">
        <v>104</v>
      </c>
      <c r="E9" s="85" t="s">
        <v>82</v>
      </c>
      <c r="F9" s="85" t="s">
        <v>83</v>
      </c>
    </row>
    <row r="10" spans="1:6" x14ac:dyDescent="0.25">
      <c r="A10" s="34" t="s">
        <v>109</v>
      </c>
      <c r="B10" s="29">
        <f>'Gastos Salariales'!K3*12</f>
        <v>15333491.723999999</v>
      </c>
      <c r="C10" s="39">
        <f>B10*(1+$B$42)</f>
        <v>15793496.47572</v>
      </c>
      <c r="D10" s="39">
        <f>C10*(1+$B$42)</f>
        <v>16267301.369991601</v>
      </c>
      <c r="E10" s="39">
        <f>(SUM('Gastos Salariales'!K3:K4)*12)*(1+B41)</f>
        <v>36496606.835519999</v>
      </c>
      <c r="F10" s="39">
        <f>E10*(1+B42)</f>
        <v>37591505.0405856</v>
      </c>
    </row>
    <row r="13" spans="1:6" x14ac:dyDescent="0.25">
      <c r="A13" s="101"/>
      <c r="B13" s="13"/>
      <c r="C13" s="101"/>
      <c r="D13" s="101"/>
      <c r="E13" s="101"/>
      <c r="F13" s="101"/>
    </row>
    <row r="14" spans="1:6" x14ac:dyDescent="0.25">
      <c r="A14" s="101"/>
      <c r="B14" s="15"/>
      <c r="C14" s="101"/>
      <c r="D14" s="101"/>
      <c r="E14" s="101"/>
      <c r="F14" s="101"/>
    </row>
    <row r="17" spans="1:21 16384:16384" x14ac:dyDescent="0.25">
      <c r="A17" s="34" t="s">
        <v>110</v>
      </c>
      <c r="B17" s="85" t="s">
        <v>92</v>
      </c>
      <c r="C17" s="85" t="s">
        <v>79</v>
      </c>
      <c r="D17" s="85" t="s">
        <v>89</v>
      </c>
      <c r="E17" s="85" t="s">
        <v>104</v>
      </c>
      <c r="F17" s="85" t="s">
        <v>82</v>
      </c>
      <c r="G17" s="85" t="s">
        <v>83</v>
      </c>
      <c r="H17" s="101"/>
      <c r="I17" s="101"/>
      <c r="J17" s="101"/>
      <c r="K17" s="101"/>
      <c r="L17" s="101"/>
      <c r="M17" s="101"/>
      <c r="N17" s="101"/>
      <c r="O17" s="101"/>
      <c r="P17" s="101"/>
      <c r="Q17" s="101"/>
      <c r="R17" s="101"/>
      <c r="S17" s="101"/>
      <c r="T17" s="101"/>
      <c r="U17" s="101"/>
      <c r="XFD17" s="101"/>
    </row>
    <row r="18" spans="1:21 16384:16384" x14ac:dyDescent="0.25">
      <c r="A18" s="85" t="s">
        <v>111</v>
      </c>
      <c r="B18" s="85"/>
      <c r="C18" s="28">
        <f>'Consumo de energía, agua y gas'!B24</f>
        <v>3730668.5695840018</v>
      </c>
      <c r="D18" s="29">
        <f>'Consumo de energía, agua y gas'!B25*(1+B42)</f>
        <v>3949777.1882841554</v>
      </c>
      <c r="E18" s="28">
        <f>'Consumo de energía, agua y gas'!B26*(1+B42)</f>
        <v>4033759.4448075788</v>
      </c>
      <c r="F18" s="28">
        <f>'Consumo de energía, agua y gas'!B27*(1+B42)</f>
        <v>3832080.6696477085</v>
      </c>
      <c r="G18" s="28">
        <f>'Consumo de energía, agua y gas'!B28*(1+B42)</f>
        <v>3892037.0744337603</v>
      </c>
      <c r="H18" s="101"/>
      <c r="I18" s="101"/>
      <c r="J18" s="101"/>
      <c r="K18" s="101"/>
      <c r="L18" s="101"/>
      <c r="M18" s="101"/>
      <c r="N18" s="101"/>
      <c r="O18" s="101"/>
      <c r="P18" s="101"/>
      <c r="Q18" s="101"/>
      <c r="R18" s="101"/>
      <c r="S18" s="101"/>
      <c r="T18" s="101"/>
      <c r="U18" s="101"/>
      <c r="XFD18" s="101"/>
    </row>
    <row r="19" spans="1:21 16384:16384" x14ac:dyDescent="0.25">
      <c r="A19" s="85" t="s">
        <v>112</v>
      </c>
      <c r="B19" s="85"/>
      <c r="C19" s="29">
        <f>'Consumo de energía, agua y gas'!C24</f>
        <v>295488.51205999998</v>
      </c>
      <c r="D19" s="29">
        <f>'Consumo de energía, agua y gas'!C25*(1+B42)</f>
        <v>304353.16742179997</v>
      </c>
      <c r="E19" s="29">
        <f>'Consumo de energía, agua y gas'!C26*(1+B42)</f>
        <v>304353.16742179997</v>
      </c>
      <c r="F19" s="29">
        <f>'Consumo de energía, agua y gas'!C27*(1+B42)</f>
        <v>304353.16742179997</v>
      </c>
      <c r="G19" s="29">
        <f>'Consumo de energía, agua y gas'!C28*(1+B42)</f>
        <v>304353.16742179997</v>
      </c>
      <c r="H19" s="101"/>
      <c r="I19" s="101"/>
      <c r="J19" s="101"/>
      <c r="K19" s="101"/>
      <c r="L19" s="101"/>
      <c r="M19" s="101"/>
      <c r="N19" s="101"/>
      <c r="O19" s="101"/>
      <c r="P19" s="101"/>
      <c r="Q19" s="101"/>
      <c r="R19" s="101"/>
      <c r="S19" s="101"/>
      <c r="T19" s="101"/>
      <c r="U19" s="101"/>
      <c r="XFD19" s="101"/>
    </row>
    <row r="20" spans="1:21 16384:16384" x14ac:dyDescent="0.25">
      <c r="A20" s="85" t="s">
        <v>113</v>
      </c>
      <c r="B20" s="85"/>
      <c r="C20" s="29">
        <f>'Consumo de energía, agua y gas'!D24</f>
        <v>634709.39737919997</v>
      </c>
      <c r="D20" s="29">
        <f>'Consumo de energía, agua y gas'!D24*(1+B42)</f>
        <v>653750.67930057598</v>
      </c>
      <c r="E20" s="29">
        <f>'Consumo de energía, agua y gas'!D25*(1+B42)</f>
        <v>771350.96502921591</v>
      </c>
      <c r="F20" s="29">
        <f>'Consumo de energía, agua y gas'!D27*(1+B42)</f>
        <v>632368.80916809605</v>
      </c>
      <c r="G20" s="29">
        <f>'Consumo de energía, agua y gas'!D28*(1+B42)</f>
        <v>702127.16047531203</v>
      </c>
      <c r="H20" s="101"/>
      <c r="I20" s="101"/>
      <c r="J20" s="101"/>
      <c r="K20" s="101"/>
      <c r="L20" s="101"/>
      <c r="M20" s="101"/>
      <c r="N20" s="101"/>
      <c r="O20" s="101"/>
      <c r="P20" s="101"/>
      <c r="Q20" s="101"/>
      <c r="R20" s="101"/>
      <c r="S20" s="101"/>
      <c r="T20" s="101"/>
      <c r="U20" s="101"/>
      <c r="XFD20" s="101"/>
    </row>
    <row r="21" spans="1:21 16384:16384" x14ac:dyDescent="0.25">
      <c r="A21" s="85" t="s">
        <v>114</v>
      </c>
      <c r="B21" s="85"/>
      <c r="C21" s="29">
        <f>'Gastos Salariales'!K5</f>
        <v>2752183.5449999999</v>
      </c>
      <c r="D21" s="39">
        <f t="shared" ref="D21:G25" si="1">C21*(1+$B$42)</f>
        <v>2834749.0513499998</v>
      </c>
      <c r="E21" s="39">
        <f t="shared" si="1"/>
        <v>2919791.5228904998</v>
      </c>
      <c r="F21" s="39">
        <f t="shared" si="1"/>
        <v>3007385.2685772148</v>
      </c>
      <c r="G21" s="39">
        <f t="shared" si="1"/>
        <v>3097606.8266345314</v>
      </c>
      <c r="H21" s="101"/>
      <c r="I21" s="101"/>
      <c r="J21" s="101"/>
      <c r="K21" s="101"/>
      <c r="L21" s="101"/>
      <c r="M21" s="101"/>
      <c r="N21" s="101"/>
      <c r="O21" s="101"/>
      <c r="P21" s="101"/>
      <c r="Q21" s="101"/>
      <c r="R21" s="101"/>
      <c r="S21" s="101"/>
      <c r="T21" s="101"/>
      <c r="U21" s="101"/>
      <c r="XFD21" s="101"/>
    </row>
    <row r="22" spans="1:21 16384:16384" s="78" customFormat="1" x14ac:dyDescent="0.25">
      <c r="A22" s="85" t="s">
        <v>115</v>
      </c>
      <c r="B22" s="85"/>
      <c r="C22" s="29">
        <f>254303*247</f>
        <v>62812841</v>
      </c>
      <c r="D22" s="39">
        <f t="shared" si="1"/>
        <v>64697226.230000004</v>
      </c>
      <c r="E22" s="39">
        <f t="shared" si="1"/>
        <v>66638143.016900003</v>
      </c>
      <c r="F22" s="39">
        <f t="shared" si="1"/>
        <v>68637287.307407007</v>
      </c>
      <c r="G22" s="39">
        <f t="shared" si="1"/>
        <v>70696405.926629215</v>
      </c>
      <c r="H22" s="101"/>
      <c r="I22" s="101"/>
      <c r="J22" s="101"/>
      <c r="K22" s="101"/>
      <c r="L22" s="101"/>
      <c r="M22" s="101"/>
      <c r="N22" s="101"/>
      <c r="O22" s="101"/>
      <c r="P22" s="101"/>
      <c r="Q22" s="101"/>
      <c r="R22" s="101"/>
      <c r="S22" s="101"/>
      <c r="T22" s="101"/>
      <c r="U22" s="101"/>
      <c r="XFD22" s="101"/>
    </row>
    <row r="23" spans="1:21 16384:16384" x14ac:dyDescent="0.25">
      <c r="A23" s="85" t="s">
        <v>410</v>
      </c>
      <c r="B23" s="85"/>
      <c r="C23" s="29">
        <f>SUM('Inversión en activos '!F10:F14)*2%</f>
        <v>1635078</v>
      </c>
      <c r="D23" s="29">
        <f t="shared" si="1"/>
        <v>1684130.34</v>
      </c>
      <c r="E23" s="29">
        <f t="shared" si="1"/>
        <v>1734654.2502000001</v>
      </c>
      <c r="F23" s="29">
        <f t="shared" si="1"/>
        <v>1786693.8777060001</v>
      </c>
      <c r="G23" s="29">
        <f t="shared" si="1"/>
        <v>1840294.6940371802</v>
      </c>
      <c r="H23" s="101"/>
      <c r="I23" s="101"/>
      <c r="J23" s="101"/>
      <c r="K23" s="101"/>
      <c r="L23" s="101"/>
      <c r="M23" s="101"/>
      <c r="N23" s="101"/>
      <c r="O23" s="101"/>
      <c r="P23" s="101"/>
      <c r="Q23" s="101"/>
      <c r="R23" s="101"/>
      <c r="S23" s="101"/>
      <c r="T23" s="101"/>
      <c r="U23" s="101"/>
      <c r="XFD23" s="101"/>
    </row>
    <row r="24" spans="1:21 16384:16384" x14ac:dyDescent="0.25">
      <c r="A24" s="85" t="s">
        <v>411</v>
      </c>
      <c r="B24" s="85"/>
      <c r="C24" s="39">
        <v>10000000</v>
      </c>
      <c r="D24" s="39">
        <f t="shared" si="1"/>
        <v>10300000</v>
      </c>
      <c r="E24" s="39">
        <f t="shared" si="1"/>
        <v>10609000</v>
      </c>
      <c r="F24" s="39">
        <f t="shared" si="1"/>
        <v>10927270</v>
      </c>
      <c r="G24" s="39">
        <f t="shared" si="1"/>
        <v>11255088.1</v>
      </c>
      <c r="H24" s="101"/>
      <c r="I24" s="101"/>
      <c r="J24" s="101"/>
      <c r="K24" s="101"/>
      <c r="L24" s="101"/>
      <c r="M24" s="101"/>
      <c r="N24" s="101"/>
      <c r="O24" s="101"/>
      <c r="P24" s="101"/>
      <c r="Q24" s="101"/>
      <c r="R24" s="101"/>
      <c r="S24" s="101"/>
      <c r="T24" s="101"/>
      <c r="U24" s="101"/>
      <c r="XFD24" s="101"/>
    </row>
    <row r="25" spans="1:21 16384:16384" x14ac:dyDescent="0.25">
      <c r="A25" s="85" t="s">
        <v>412</v>
      </c>
      <c r="B25" s="85"/>
      <c r="C25" s="39">
        <f>C32*12</f>
        <v>48000000</v>
      </c>
      <c r="D25" s="39">
        <f t="shared" si="1"/>
        <v>49440000</v>
      </c>
      <c r="E25" s="39">
        <f t="shared" si="1"/>
        <v>50923200</v>
      </c>
      <c r="F25" s="39">
        <f t="shared" si="1"/>
        <v>52450896</v>
      </c>
      <c r="G25" s="39">
        <f t="shared" si="1"/>
        <v>54024422.880000003</v>
      </c>
      <c r="H25" s="101"/>
      <c r="I25" s="101"/>
      <c r="J25" s="101"/>
      <c r="K25" s="101"/>
      <c r="L25" s="101"/>
      <c r="M25" s="101"/>
      <c r="N25" s="101"/>
      <c r="O25" s="101"/>
      <c r="P25" s="101"/>
      <c r="Q25" s="101"/>
      <c r="R25" s="101"/>
      <c r="S25" s="101"/>
      <c r="T25" s="101"/>
      <c r="U25" s="101"/>
      <c r="XFD25" s="15">
        <f>SUM(C25:XFC25)</f>
        <v>254838518.88</v>
      </c>
    </row>
    <row r="26" spans="1:21 16384:16384" x14ac:dyDescent="0.25">
      <c r="A26" s="85" t="s">
        <v>116</v>
      </c>
      <c r="B26" s="85"/>
      <c r="C26" s="39">
        <f>'Depreciación '!C8+'Depreciación '!C16</f>
        <v>10318319</v>
      </c>
      <c r="D26" s="39">
        <f>'Depreciación '!D8+'Depreciación '!D16</f>
        <v>10318319</v>
      </c>
      <c r="E26" s="39">
        <f>'Depreciación '!E8+'Depreciación '!E16</f>
        <v>10318319</v>
      </c>
      <c r="F26" s="39">
        <f>'Depreciación '!F8+'Depreciación '!F16</f>
        <v>10318319</v>
      </c>
      <c r="G26" s="39">
        <f>'Depreciación '!G8+'Depreciación '!G16</f>
        <v>10318319</v>
      </c>
      <c r="H26" s="101"/>
      <c r="I26" s="101"/>
      <c r="J26" s="101"/>
      <c r="K26" s="101"/>
      <c r="L26" s="101"/>
      <c r="M26" s="101"/>
      <c r="N26" s="101"/>
      <c r="O26" s="101"/>
      <c r="P26" s="101"/>
      <c r="Q26" s="101"/>
      <c r="R26" s="101"/>
      <c r="S26" s="101"/>
      <c r="T26" s="101"/>
      <c r="U26" s="101"/>
      <c r="XFD26" s="101"/>
    </row>
    <row r="27" spans="1:21 16384:16384" x14ac:dyDescent="0.25">
      <c r="A27" s="85" t="s">
        <v>21</v>
      </c>
      <c r="B27" s="28">
        <f t="shared" ref="B27:G27" si="2">SUM(B18:B26)</f>
        <v>0</v>
      </c>
      <c r="C27" s="28">
        <f t="shared" si="2"/>
        <v>140179288.02402321</v>
      </c>
      <c r="D27" s="28">
        <f t="shared" si="2"/>
        <v>144182305.65635654</v>
      </c>
      <c r="E27" s="28">
        <f t="shared" si="2"/>
        <v>148252571.3672491</v>
      </c>
      <c r="F27" s="28">
        <f t="shared" si="2"/>
        <v>151896654.09992784</v>
      </c>
      <c r="G27" s="28">
        <f t="shared" si="2"/>
        <v>156130654.82963181</v>
      </c>
      <c r="H27" s="101"/>
      <c r="I27" s="101"/>
      <c r="J27" s="101"/>
      <c r="K27" s="101"/>
      <c r="L27" s="101"/>
      <c r="M27" s="101"/>
      <c r="N27" s="101"/>
      <c r="O27" s="101"/>
      <c r="P27" s="101"/>
      <c r="Q27" s="101"/>
      <c r="R27" s="101"/>
      <c r="S27" s="101"/>
      <c r="T27" s="101"/>
      <c r="U27" s="101"/>
      <c r="XFD27" s="101"/>
    </row>
    <row r="31" spans="1:21 16384:16384" x14ac:dyDescent="0.25">
      <c r="A31" s="101"/>
      <c r="B31" s="101"/>
      <c r="C31" s="101"/>
      <c r="D31" s="101"/>
      <c r="E31" s="85" t="s">
        <v>117</v>
      </c>
      <c r="F31" s="101"/>
      <c r="G31" s="101"/>
      <c r="H31" s="101"/>
      <c r="I31" s="101"/>
      <c r="J31" s="101"/>
      <c r="K31" s="101"/>
      <c r="L31" s="101"/>
      <c r="M31" s="101"/>
      <c r="N31" s="101"/>
      <c r="O31" s="101"/>
      <c r="P31" s="101"/>
      <c r="Q31" s="101"/>
      <c r="R31" s="101"/>
      <c r="S31" s="101"/>
      <c r="T31" s="101"/>
      <c r="U31" s="101"/>
      <c r="XFD31" s="101"/>
    </row>
    <row r="32" spans="1:21 16384:16384" x14ac:dyDescent="0.25">
      <c r="A32" s="85" t="s">
        <v>413</v>
      </c>
      <c r="B32" s="85" t="s">
        <v>118</v>
      </c>
      <c r="C32" s="39">
        <v>4000000</v>
      </c>
      <c r="D32" s="65" t="s">
        <v>119</v>
      </c>
      <c r="E32" s="85">
        <v>200</v>
      </c>
      <c r="F32" s="101"/>
      <c r="G32" s="101"/>
      <c r="H32" s="101"/>
      <c r="I32" s="101"/>
      <c r="J32" s="101"/>
      <c r="K32" s="101"/>
      <c r="L32" s="101"/>
      <c r="M32" s="101"/>
      <c r="N32" s="101"/>
      <c r="O32" s="101"/>
      <c r="P32" s="101" t="s">
        <v>120</v>
      </c>
      <c r="Q32" s="101" t="s">
        <v>79</v>
      </c>
      <c r="R32" s="101" t="s">
        <v>89</v>
      </c>
      <c r="S32" s="101" t="s">
        <v>81</v>
      </c>
      <c r="T32" s="101" t="s">
        <v>82</v>
      </c>
      <c r="U32" s="101" t="s">
        <v>83</v>
      </c>
      <c r="XFD32" s="101"/>
    </row>
    <row r="33" spans="1:21" x14ac:dyDescent="0.25">
      <c r="A33" s="101"/>
      <c r="B33" s="101"/>
      <c r="C33" s="13"/>
      <c r="D33" s="101"/>
      <c r="E33" s="101"/>
      <c r="F33" s="101"/>
      <c r="G33" s="101"/>
      <c r="H33" s="101"/>
      <c r="I33" s="101"/>
      <c r="J33" s="101"/>
      <c r="K33" s="101"/>
      <c r="L33" s="101"/>
      <c r="M33" s="101"/>
      <c r="N33" s="101"/>
      <c r="O33" s="101" t="s">
        <v>121</v>
      </c>
      <c r="P33" s="101"/>
      <c r="Q33" s="15">
        <f>$C$32*12</f>
        <v>48000000</v>
      </c>
      <c r="R33" s="15">
        <f>$C$32*12</f>
        <v>48000000</v>
      </c>
      <c r="S33" s="15">
        <f>$C$32*12</f>
        <v>48000000</v>
      </c>
      <c r="T33" s="15">
        <f>$C$32*12</f>
        <v>48000000</v>
      </c>
      <c r="U33" s="15">
        <f>$C$32*12</f>
        <v>48000000</v>
      </c>
    </row>
    <row r="34" spans="1:21" x14ac:dyDescent="0.25">
      <c r="A34" s="101"/>
      <c r="B34" s="101"/>
      <c r="C34" s="13"/>
      <c r="D34" s="101"/>
      <c r="E34" s="101"/>
      <c r="F34" s="101"/>
      <c r="G34" s="101"/>
      <c r="H34" s="101"/>
      <c r="I34" s="101"/>
      <c r="J34" s="101"/>
      <c r="K34" s="101"/>
      <c r="L34" s="101"/>
      <c r="M34" s="101"/>
      <c r="N34" s="101"/>
      <c r="O34" s="101" t="s">
        <v>122</v>
      </c>
      <c r="P34" s="13">
        <v>40000000</v>
      </c>
      <c r="Q34" s="101"/>
      <c r="R34" s="101"/>
      <c r="S34" s="101"/>
      <c r="T34" s="101"/>
      <c r="U34" s="101"/>
    </row>
    <row r="36" spans="1:21" x14ac:dyDescent="0.25">
      <c r="A36" s="101"/>
      <c r="B36" s="101"/>
      <c r="C36" s="15"/>
      <c r="D36" s="15"/>
      <c r="E36" s="101"/>
      <c r="F36" s="101"/>
      <c r="G36" s="101"/>
      <c r="H36" s="101"/>
      <c r="I36" s="101"/>
      <c r="J36" s="101"/>
      <c r="K36" s="101"/>
      <c r="L36" s="101"/>
      <c r="M36" s="101"/>
      <c r="N36" s="101"/>
      <c r="O36" s="101"/>
      <c r="P36" s="101" t="s">
        <v>120</v>
      </c>
      <c r="Q36" s="101" t="s">
        <v>79</v>
      </c>
      <c r="R36" s="101" t="s">
        <v>89</v>
      </c>
      <c r="S36" s="101" t="s">
        <v>81</v>
      </c>
      <c r="T36" s="101" t="s">
        <v>82</v>
      </c>
      <c r="U36" s="101" t="s">
        <v>83</v>
      </c>
    </row>
    <row r="37" spans="1:21" x14ac:dyDescent="0.25">
      <c r="A37" s="101"/>
      <c r="B37" s="101"/>
      <c r="C37" s="101"/>
      <c r="D37" s="101"/>
      <c r="E37" s="101"/>
      <c r="F37" s="101"/>
      <c r="G37" s="101"/>
      <c r="H37" s="101"/>
      <c r="I37" s="101"/>
      <c r="J37" s="101"/>
      <c r="K37" s="101"/>
      <c r="L37" s="101"/>
      <c r="M37" s="101"/>
      <c r="N37" s="101"/>
      <c r="O37" s="101" t="s">
        <v>121</v>
      </c>
      <c r="P37" s="101"/>
      <c r="Q37" s="15">
        <f>$C$33*12</f>
        <v>0</v>
      </c>
      <c r="R37" s="15">
        <f>$C$33*12</f>
        <v>0</v>
      </c>
      <c r="S37" s="15">
        <f>$C$33*12</f>
        <v>0</v>
      </c>
      <c r="T37" s="15">
        <f>$C$33*12</f>
        <v>0</v>
      </c>
      <c r="U37" s="15">
        <f>$C$33*12</f>
        <v>0</v>
      </c>
    </row>
    <row r="38" spans="1:21" x14ac:dyDescent="0.25">
      <c r="A38" s="101"/>
      <c r="B38" s="101"/>
      <c r="C38" s="101"/>
      <c r="D38" s="101"/>
      <c r="E38" s="101"/>
      <c r="F38" s="101"/>
      <c r="G38" s="101"/>
      <c r="H38" s="101"/>
      <c r="I38" s="101"/>
      <c r="J38" s="101"/>
      <c r="K38" s="101"/>
      <c r="L38" s="101"/>
      <c r="M38" s="101"/>
      <c r="N38" s="101"/>
      <c r="O38" s="101" t="s">
        <v>122</v>
      </c>
      <c r="P38" s="13">
        <v>40000000</v>
      </c>
      <c r="Q38" s="101"/>
      <c r="R38" s="101"/>
      <c r="S38" s="101"/>
      <c r="T38" s="101"/>
      <c r="U38" s="101"/>
    </row>
    <row r="40" spans="1:21" x14ac:dyDescent="0.25">
      <c r="A40" s="101"/>
      <c r="B40" s="101"/>
      <c r="C40" s="101"/>
      <c r="D40" s="101"/>
      <c r="E40" s="101"/>
      <c r="F40" s="101"/>
      <c r="G40" s="101"/>
      <c r="H40" s="101"/>
      <c r="I40" s="101"/>
      <c r="J40" s="101"/>
      <c r="K40" s="101"/>
      <c r="L40" s="101"/>
      <c r="M40" s="101"/>
      <c r="N40" s="101"/>
      <c r="O40" s="101"/>
      <c r="P40" s="101" t="s">
        <v>120</v>
      </c>
      <c r="Q40" s="101" t="s">
        <v>79</v>
      </c>
      <c r="R40" s="101" t="s">
        <v>89</v>
      </c>
      <c r="S40" s="101" t="s">
        <v>81</v>
      </c>
      <c r="T40" s="101" t="s">
        <v>82</v>
      </c>
      <c r="U40" s="101" t="s">
        <v>83</v>
      </c>
    </row>
    <row r="41" spans="1:21" x14ac:dyDescent="0.25">
      <c r="A41" s="101" t="s">
        <v>123</v>
      </c>
      <c r="B41" s="18">
        <v>0.24</v>
      </c>
      <c r="C41" s="101"/>
      <c r="D41" s="101"/>
      <c r="E41" s="101"/>
      <c r="F41" s="101"/>
      <c r="G41" s="101"/>
      <c r="H41" s="101"/>
      <c r="I41" s="101"/>
      <c r="J41" s="101"/>
      <c r="K41" s="101"/>
      <c r="L41" s="101"/>
      <c r="M41" s="101"/>
      <c r="N41" s="101"/>
      <c r="O41" s="101" t="s">
        <v>121</v>
      </c>
      <c r="P41" s="101"/>
      <c r="Q41" s="15">
        <f>$C$34*12</f>
        <v>0</v>
      </c>
      <c r="R41" s="15">
        <f>$C$34*12</f>
        <v>0</v>
      </c>
      <c r="S41" s="15">
        <f>$C$34*12</f>
        <v>0</v>
      </c>
      <c r="T41" s="15">
        <f>$C$34*12</f>
        <v>0</v>
      </c>
      <c r="U41" s="15">
        <f>$C$34*12</f>
        <v>0</v>
      </c>
    </row>
    <row r="42" spans="1:21" x14ac:dyDescent="0.25">
      <c r="A42" s="101" t="s">
        <v>417</v>
      </c>
      <c r="B42" s="5">
        <v>0.03</v>
      </c>
      <c r="C42" s="101"/>
      <c r="D42" s="101"/>
      <c r="E42" s="101"/>
      <c r="F42" s="101"/>
      <c r="G42" s="101"/>
      <c r="H42" s="101"/>
      <c r="I42" s="101"/>
      <c r="J42" s="101"/>
      <c r="K42" s="101"/>
      <c r="L42" s="101"/>
      <c r="M42" s="101"/>
      <c r="N42" s="101"/>
      <c r="O42" s="101" t="s">
        <v>122</v>
      </c>
      <c r="P42" s="13">
        <v>40000000</v>
      </c>
      <c r="Q42" s="101"/>
      <c r="R42" s="101"/>
      <c r="S42" s="101"/>
      <c r="T42" s="101"/>
      <c r="U42" s="101"/>
    </row>
    <row r="43" spans="1:21" x14ac:dyDescent="0.25">
      <c r="A43" s="101" t="s">
        <v>124</v>
      </c>
      <c r="B43" s="101">
        <v>360</v>
      </c>
      <c r="C43" s="101"/>
      <c r="D43" s="101"/>
      <c r="E43" s="101"/>
      <c r="F43" s="101"/>
      <c r="G43" s="101"/>
      <c r="H43" s="101"/>
      <c r="I43" s="101"/>
      <c r="J43" s="101"/>
      <c r="K43" s="101"/>
      <c r="L43" s="101"/>
      <c r="M43" s="101"/>
      <c r="N43" s="101"/>
      <c r="O43" s="101"/>
      <c r="P43" s="101"/>
      <c r="Q43" s="101"/>
      <c r="R43" s="101"/>
      <c r="S43" s="101"/>
      <c r="T43" s="101"/>
      <c r="U43" s="101"/>
    </row>
    <row r="47" spans="1:21" x14ac:dyDescent="0.25">
      <c r="A47" s="83"/>
      <c r="B47" s="83"/>
      <c r="C47" s="83"/>
      <c r="D47" s="101"/>
      <c r="E47" s="101"/>
      <c r="F47" s="101"/>
      <c r="G47" s="101"/>
      <c r="H47" s="101"/>
      <c r="I47" s="101"/>
      <c r="J47" s="101"/>
      <c r="K47" s="101"/>
      <c r="L47" s="101"/>
      <c r="M47" s="101"/>
      <c r="N47" s="101"/>
      <c r="O47" s="101"/>
      <c r="P47" s="101"/>
      <c r="Q47" s="101"/>
      <c r="R47" s="101"/>
      <c r="S47" s="101"/>
      <c r="T47" s="101"/>
      <c r="U47" s="101"/>
    </row>
    <row r="48" spans="1:21" x14ac:dyDescent="0.25">
      <c r="A48" s="84"/>
      <c r="B48" s="84"/>
      <c r="C48" s="84"/>
      <c r="D48" s="101"/>
      <c r="E48" s="101"/>
      <c r="F48" s="101"/>
      <c r="G48" s="101"/>
      <c r="H48" s="101"/>
      <c r="I48" s="101"/>
      <c r="J48" s="101"/>
      <c r="K48" s="101"/>
      <c r="L48" s="101"/>
      <c r="M48" s="101"/>
      <c r="N48" s="101"/>
      <c r="O48" s="101"/>
      <c r="P48" s="101"/>
      <c r="Q48" s="101"/>
      <c r="R48" s="101"/>
      <c r="S48" s="101"/>
      <c r="T48" s="101"/>
      <c r="U48" s="101"/>
    </row>
    <row r="49" spans="1:3" x14ac:dyDescent="0.25">
      <c r="A49" s="84"/>
      <c r="B49" s="84"/>
      <c r="C49" s="84"/>
    </row>
    <row r="51" spans="1:3" ht="57" customHeight="1" x14ac:dyDescent="0.25">
      <c r="A51" s="101"/>
      <c r="B51" s="101"/>
      <c r="C51" s="101"/>
    </row>
  </sheetData>
  <pageMargins left="0.7" right="0.7" top="0.75" bottom="0.75" header="0.3" footer="0.3"/>
  <pageSetup paperSize="9"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
  <sheetViews>
    <sheetView topLeftCell="B1" workbookViewId="0">
      <selection activeCell="I4" sqref="I4"/>
    </sheetView>
  </sheetViews>
  <sheetFormatPr baseColWidth="10" defaultColWidth="11.42578125" defaultRowHeight="15" x14ac:dyDescent="0.25"/>
  <cols>
    <col min="1" max="1" width="40.5703125" customWidth="1"/>
    <col min="2" max="2" width="17.7109375" customWidth="1"/>
    <col min="3" max="3" width="18.5703125" customWidth="1"/>
    <col min="4" max="4" width="16.7109375" bestFit="1" customWidth="1"/>
    <col min="5" max="5" width="21" customWidth="1"/>
    <col min="6" max="7" width="16.7109375" bestFit="1" customWidth="1"/>
    <col min="9" max="9" width="24.28515625" customWidth="1"/>
    <col min="14" max="15" width="34" customWidth="1"/>
    <col min="16" max="16" width="24.7109375" customWidth="1"/>
    <col min="17" max="17" width="19" customWidth="1"/>
    <col min="18" max="18" width="29" customWidth="1"/>
    <col min="19" max="19" width="15.85546875" customWidth="1"/>
    <col min="20" max="20" width="18.42578125" customWidth="1"/>
  </cols>
  <sheetData>
    <row r="1" spans="1:12" x14ac:dyDescent="0.25">
      <c r="A1" s="101"/>
      <c r="B1" s="85" t="s">
        <v>120</v>
      </c>
      <c r="C1" s="85" t="s">
        <v>79</v>
      </c>
      <c r="D1" s="85" t="s">
        <v>89</v>
      </c>
      <c r="E1" s="85" t="s">
        <v>81</v>
      </c>
      <c r="F1" s="85" t="s">
        <v>82</v>
      </c>
      <c r="G1" s="85" t="s">
        <v>83</v>
      </c>
      <c r="H1" s="101"/>
      <c r="I1" s="101"/>
      <c r="J1" s="101"/>
      <c r="K1" s="37"/>
      <c r="L1" s="37"/>
    </row>
    <row r="2" spans="1:12" x14ac:dyDescent="0.25">
      <c r="A2" s="85" t="s">
        <v>125</v>
      </c>
      <c r="B2" s="85"/>
      <c r="C2" s="215">
        <v>273923</v>
      </c>
      <c r="D2" s="215">
        <f>C2*(1+$J$2)</f>
        <v>339664.52</v>
      </c>
      <c r="E2" s="215">
        <f t="shared" ref="E2:G2" si="0">D2*(1+$J$2)</f>
        <v>421184.0048</v>
      </c>
      <c r="F2" s="215">
        <f t="shared" si="0"/>
        <v>522268.16595200001</v>
      </c>
      <c r="G2" s="215">
        <f t="shared" si="0"/>
        <v>647612.52578048001</v>
      </c>
      <c r="H2" s="101"/>
      <c r="I2" s="101" t="s">
        <v>123</v>
      </c>
      <c r="J2" s="201">
        <v>0.24</v>
      </c>
      <c r="K2" s="101"/>
      <c r="L2" s="101"/>
    </row>
    <row r="3" spans="1:12" x14ac:dyDescent="0.25">
      <c r="A3" s="85" t="s">
        <v>126</v>
      </c>
      <c r="B3" s="85"/>
      <c r="C3" s="39">
        <f>15000*J4</f>
        <v>15000</v>
      </c>
      <c r="D3" s="39">
        <f>C3*(1+'Costos y gastos'!$B$42)</f>
        <v>15450</v>
      </c>
      <c r="E3" s="39">
        <f>D3*(1+'Costos y gastos'!$B$42)</f>
        <v>15913.5</v>
      </c>
      <c r="F3" s="39">
        <f>E3*(1+'Costos y gastos'!$B$42)</f>
        <v>16390.904999999999</v>
      </c>
      <c r="G3" s="39">
        <f>F3*(1+'Costos y gastos'!$B$42)</f>
        <v>16882.632149999998</v>
      </c>
      <c r="H3" s="101"/>
      <c r="I3" s="101" t="s">
        <v>241</v>
      </c>
      <c r="J3" s="200">
        <v>1</v>
      </c>
      <c r="K3" s="101"/>
      <c r="L3" s="101"/>
    </row>
    <row r="4" spans="1:12" x14ac:dyDescent="0.25">
      <c r="A4" s="85" t="s">
        <v>127</v>
      </c>
      <c r="B4" s="85"/>
      <c r="C4" s="39">
        <f>C2*C3</f>
        <v>4108845000</v>
      </c>
      <c r="D4" s="39">
        <f>D2*D3</f>
        <v>5247816834</v>
      </c>
      <c r="E4" s="39">
        <f>E2*E3</f>
        <v>6702511660.3848</v>
      </c>
      <c r="F4" s="39">
        <f>F2*F3</f>
        <v>8560447892.643466</v>
      </c>
      <c r="G4" s="39">
        <f>G2*G3</f>
        <v>10933404048.484234</v>
      </c>
      <c r="H4" s="101"/>
      <c r="I4" s="101" t="s">
        <v>242</v>
      </c>
      <c r="J4" s="200">
        <v>1</v>
      </c>
      <c r="K4" s="101"/>
      <c r="L4" s="101"/>
    </row>
    <row r="5" spans="1:12" x14ac:dyDescent="0.25">
      <c r="A5" s="85" t="s">
        <v>128</v>
      </c>
      <c r="B5" s="85"/>
      <c r="C5" s="29">
        <f>C4*$B$32/$B$34</f>
        <v>342403750</v>
      </c>
      <c r="D5" s="29">
        <f>D4*$B$32/$B$34</f>
        <v>437318069.5</v>
      </c>
      <c r="E5" s="29">
        <f>E4*$B$32/$B$34</f>
        <v>558542638.36540008</v>
      </c>
      <c r="F5" s="29">
        <f>F4*$B$32/$B$34</f>
        <v>713370657.72028887</v>
      </c>
      <c r="G5" s="29">
        <f>G4*$B$32/$B$34</f>
        <v>911117004.04035294</v>
      </c>
      <c r="H5" s="101"/>
      <c r="I5" s="101"/>
      <c r="J5" s="101"/>
      <c r="K5" s="101"/>
      <c r="L5" s="101"/>
    </row>
    <row r="6" spans="1:12" x14ac:dyDescent="0.25">
      <c r="D6" s="211"/>
      <c r="E6" s="211"/>
      <c r="F6" s="211"/>
      <c r="G6" s="211"/>
    </row>
    <row r="7" spans="1:12" x14ac:dyDescent="0.25">
      <c r="A7" s="34" t="s">
        <v>129</v>
      </c>
      <c r="B7" s="85" t="s">
        <v>92</v>
      </c>
      <c r="C7" s="85" t="s">
        <v>79</v>
      </c>
      <c r="D7" s="85" t="s">
        <v>89</v>
      </c>
      <c r="E7" s="85" t="s">
        <v>81</v>
      </c>
      <c r="F7" s="85" t="s">
        <v>82</v>
      </c>
      <c r="G7" s="85" t="s">
        <v>83</v>
      </c>
      <c r="H7" s="101"/>
      <c r="I7" s="101"/>
      <c r="J7" s="101"/>
      <c r="K7" s="101"/>
      <c r="L7" s="101"/>
    </row>
    <row r="8" spans="1:12" x14ac:dyDescent="0.25">
      <c r="A8" s="85" t="s">
        <v>90</v>
      </c>
      <c r="B8" s="38">
        <f>'Depreciación '!B10</f>
        <v>99985190</v>
      </c>
      <c r="C8" s="85">
        <v>0</v>
      </c>
      <c r="D8" s="85">
        <v>0</v>
      </c>
      <c r="E8" s="85">
        <v>0</v>
      </c>
      <c r="F8" s="85">
        <v>0</v>
      </c>
      <c r="G8" s="85">
        <v>0</v>
      </c>
      <c r="H8" s="101"/>
      <c r="I8" s="101"/>
      <c r="J8" s="101"/>
      <c r="K8" s="101"/>
      <c r="L8" s="101"/>
    </row>
    <row r="9" spans="1:12" x14ac:dyDescent="0.25">
      <c r="A9" s="85" t="s">
        <v>97</v>
      </c>
      <c r="B9" s="38">
        <f>'Depreciación '!B18</f>
        <v>1599000</v>
      </c>
      <c r="C9" s="85">
        <v>0</v>
      </c>
      <c r="D9" s="85">
        <v>0</v>
      </c>
      <c r="E9" s="85">
        <v>0</v>
      </c>
      <c r="F9" s="85">
        <v>0</v>
      </c>
      <c r="G9" s="85">
        <v>0</v>
      </c>
      <c r="H9" s="101"/>
      <c r="I9" s="101"/>
      <c r="J9" s="101"/>
      <c r="K9" s="101"/>
      <c r="L9" s="101"/>
    </row>
    <row r="10" spans="1:12" s="101" customFormat="1" x14ac:dyDescent="0.25">
      <c r="A10" s="145" t="s">
        <v>130</v>
      </c>
      <c r="B10" s="38"/>
      <c r="C10" s="85"/>
      <c r="D10" s="85"/>
      <c r="E10" s="85"/>
      <c r="F10" s="85"/>
      <c r="G10" s="85"/>
    </row>
    <row r="11" spans="1:12" s="101" customFormat="1" x14ac:dyDescent="0.25">
      <c r="A11" s="84"/>
      <c r="B11" s="144"/>
      <c r="C11" s="84"/>
      <c r="D11" s="84"/>
      <c r="E11" s="84"/>
      <c r="F11" s="84"/>
      <c r="G11" s="84"/>
    </row>
    <row r="13" spans="1:12" x14ac:dyDescent="0.25">
      <c r="A13" s="101"/>
      <c r="B13" s="101"/>
      <c r="C13" s="85" t="s">
        <v>79</v>
      </c>
      <c r="D13" s="85" t="s">
        <v>89</v>
      </c>
      <c r="E13" s="85" t="s">
        <v>81</v>
      </c>
      <c r="F13" s="85" t="s">
        <v>82</v>
      </c>
      <c r="G13" s="85" t="s">
        <v>83</v>
      </c>
      <c r="H13" s="101"/>
      <c r="I13" s="101"/>
      <c r="J13" s="101"/>
      <c r="K13" s="101"/>
      <c r="L13" s="101"/>
    </row>
    <row r="14" spans="1:12" x14ac:dyDescent="0.25">
      <c r="A14" s="34" t="s">
        <v>131</v>
      </c>
      <c r="B14" s="65"/>
      <c r="C14" s="39">
        <f>'Depreciación '!C8+'Depreciación '!C16</f>
        <v>10318319</v>
      </c>
      <c r="D14" s="39">
        <f>'Depreciación '!D8+'Depreciación '!D16</f>
        <v>10318319</v>
      </c>
      <c r="E14" s="39">
        <f>'Depreciación '!E8+'Depreciación '!E16</f>
        <v>10318319</v>
      </c>
      <c r="F14" s="39">
        <f>'Depreciación '!F8+'Depreciación '!F16</f>
        <v>10318319</v>
      </c>
      <c r="G14" s="39">
        <f>'Depreciación '!G8+'Depreciación '!G16</f>
        <v>10318319</v>
      </c>
      <c r="H14" s="101"/>
      <c r="I14" s="101"/>
      <c r="J14" s="101"/>
      <c r="K14" s="101"/>
      <c r="L14" s="101"/>
    </row>
    <row r="15" spans="1:12" x14ac:dyDescent="0.25">
      <c r="A15" s="85" t="s">
        <v>132</v>
      </c>
      <c r="B15" s="85"/>
      <c r="C15" s="29">
        <f>C14</f>
        <v>10318319</v>
      </c>
      <c r="D15" s="29">
        <f>C15+D14</f>
        <v>20636638</v>
      </c>
      <c r="E15" s="29">
        <f>D15+E14</f>
        <v>30954957</v>
      </c>
      <c r="F15" s="29">
        <f>E15+F14</f>
        <v>41273276</v>
      </c>
      <c r="G15" s="29">
        <f>F15+G14</f>
        <v>51591595</v>
      </c>
      <c r="H15" s="101"/>
      <c r="I15" s="101"/>
      <c r="J15" s="101"/>
      <c r="K15" s="101"/>
      <c r="L15" s="101"/>
    </row>
    <row r="16" spans="1:12" x14ac:dyDescent="0.25">
      <c r="A16" s="34" t="s">
        <v>133</v>
      </c>
      <c r="B16" s="38">
        <f>B9+B8</f>
        <v>101584190</v>
      </c>
      <c r="C16" s="29">
        <f>$B$16-C15</f>
        <v>91265871</v>
      </c>
      <c r="D16" s="29">
        <f>$B$16-D15</f>
        <v>80947552</v>
      </c>
      <c r="E16" s="29">
        <f>$B$16-E15</f>
        <v>70629233</v>
      </c>
      <c r="F16" s="29">
        <f>$B$16-F15</f>
        <v>60310914</v>
      </c>
      <c r="G16" s="29">
        <f>$B$16-G15</f>
        <v>49992595</v>
      </c>
      <c r="H16" s="101"/>
      <c r="I16" s="101"/>
      <c r="J16" s="101"/>
      <c r="K16" s="101"/>
      <c r="L16" s="101"/>
    </row>
    <row r="18" spans="1:21" x14ac:dyDescent="0.25">
      <c r="A18" s="101"/>
      <c r="B18" s="101"/>
      <c r="C18" s="85" t="s">
        <v>79</v>
      </c>
      <c r="D18" s="85" t="s">
        <v>89</v>
      </c>
      <c r="E18" s="85" t="s">
        <v>81</v>
      </c>
      <c r="F18" s="85" t="s">
        <v>82</v>
      </c>
      <c r="G18" s="85" t="s">
        <v>83</v>
      </c>
      <c r="H18" s="101"/>
      <c r="I18" s="101"/>
      <c r="J18" s="101"/>
      <c r="K18" s="101"/>
      <c r="L18" s="101"/>
      <c r="M18" s="101"/>
      <c r="N18" s="101"/>
      <c r="O18" s="101"/>
      <c r="P18" s="101"/>
      <c r="Q18" s="101"/>
      <c r="R18" s="101"/>
      <c r="S18" s="101"/>
      <c r="T18" s="101"/>
      <c r="U18" s="101"/>
    </row>
    <row r="19" spans="1:21" x14ac:dyDescent="0.25">
      <c r="A19" s="85" t="s">
        <v>134</v>
      </c>
      <c r="B19" s="85"/>
      <c r="C19" s="29">
        <f>'Costos y gastos'!B3+'Costos y gastos'!B4+'Costos y gastos'!B5+'Costos y gastos'!B6</f>
        <v>999810701.5</v>
      </c>
      <c r="D19" s="29">
        <f>'Costos y gastos'!C3+'Costos y gastos'!C4+'Costos y gastos'!C5+'Costos y gastos'!C6</f>
        <v>1276958227.9558001</v>
      </c>
      <c r="E19" s="29">
        <f>'Costos y gastos'!D3+'Costos y gastos'!D4+'Costos y gastos'!D5+'Costos y gastos'!D6</f>
        <v>1630931048.7451477</v>
      </c>
      <c r="F19" s="29">
        <f>'Costos y gastos'!E3+'Costos y gastos'!E4+'Costos y gastos'!E5+'Costos y gastos'!E6</f>
        <v>2083025135.4573028</v>
      </c>
      <c r="G19" s="29">
        <f>'Costos y gastos'!F3+'Costos y gastos'!F4+'Costos y gastos'!F5+'Costos y gastos'!F6</f>
        <v>2660439703.0060678</v>
      </c>
      <c r="H19" s="101"/>
      <c r="I19" s="101"/>
      <c r="J19" s="101"/>
      <c r="K19" s="101"/>
      <c r="L19" s="101"/>
      <c r="M19" s="101"/>
      <c r="N19" s="101"/>
      <c r="O19" s="101"/>
      <c r="P19" s="101"/>
      <c r="Q19" s="101"/>
      <c r="R19" s="101"/>
      <c r="S19" s="101"/>
      <c r="T19" s="101"/>
      <c r="U19" s="101"/>
    </row>
    <row r="20" spans="1:21" x14ac:dyDescent="0.25">
      <c r="A20" s="85" t="s">
        <v>135</v>
      </c>
      <c r="B20" s="85"/>
      <c r="C20" s="29">
        <f>'Costos y gastos'!B10</f>
        <v>15333491.723999999</v>
      </c>
      <c r="D20" s="29">
        <f>'Costos y gastos'!C10</f>
        <v>15793496.47572</v>
      </c>
      <c r="E20" s="29">
        <f>'Costos y gastos'!D10</f>
        <v>16267301.369991601</v>
      </c>
      <c r="F20" s="29">
        <f>'Costos y gastos'!E10</f>
        <v>36496606.835519999</v>
      </c>
      <c r="G20" s="29">
        <f>'Costos y gastos'!F10</f>
        <v>37591505.0405856</v>
      </c>
      <c r="H20" s="101"/>
      <c r="I20" s="101"/>
      <c r="J20" s="101"/>
      <c r="K20" s="101"/>
      <c r="L20" s="101"/>
      <c r="M20" s="101"/>
      <c r="N20" s="101"/>
      <c r="O20" s="101"/>
      <c r="P20" s="101"/>
      <c r="Q20" s="101"/>
      <c r="R20" s="101"/>
      <c r="S20" s="101"/>
      <c r="T20" s="101"/>
      <c r="U20" s="101"/>
    </row>
    <row r="21" spans="1:21" x14ac:dyDescent="0.25">
      <c r="A21" s="85" t="s">
        <v>136</v>
      </c>
      <c r="B21" s="28">
        <f>'Costos y gastos'!B27</f>
        <v>0</v>
      </c>
      <c r="C21" s="28">
        <f>'Costos y gastos'!C27</f>
        <v>140179288.02402321</v>
      </c>
      <c r="D21" s="28">
        <f>'Costos y gastos'!D27</f>
        <v>144182305.65635654</v>
      </c>
      <c r="E21" s="28">
        <f>'Costos y gastos'!E27</f>
        <v>148252571.3672491</v>
      </c>
      <c r="F21" s="28">
        <f>'Costos y gastos'!F27</f>
        <v>151896654.09992784</v>
      </c>
      <c r="G21" s="28">
        <f>'Costos y gastos'!G27</f>
        <v>156130654.82963181</v>
      </c>
      <c r="H21" s="101"/>
      <c r="I21" s="101"/>
      <c r="J21" s="101"/>
      <c r="K21" s="101"/>
      <c r="L21" s="101"/>
      <c r="M21" s="101"/>
      <c r="N21" s="101"/>
      <c r="O21" s="101"/>
      <c r="P21" s="101"/>
      <c r="Q21" s="101"/>
      <c r="R21" s="101"/>
      <c r="S21" s="101"/>
      <c r="T21" s="101"/>
      <c r="U21" s="101"/>
    </row>
    <row r="23" spans="1:21" x14ac:dyDescent="0.25">
      <c r="A23" s="34" t="s">
        <v>137</v>
      </c>
      <c r="B23" s="85"/>
      <c r="C23" s="29">
        <f>C19+C20</f>
        <v>1015144193.224</v>
      </c>
      <c r="D23" s="29">
        <f>D19+D20</f>
        <v>1292751724.43152</v>
      </c>
      <c r="E23" s="29">
        <f>E19+E20</f>
        <v>1647198350.1151392</v>
      </c>
      <c r="F23" s="29">
        <f>F19+F20</f>
        <v>2119521742.2928228</v>
      </c>
      <c r="G23" s="29">
        <f>G19+G20</f>
        <v>2698031208.0466533</v>
      </c>
      <c r="H23" s="101"/>
      <c r="I23" s="101"/>
      <c r="J23" s="101"/>
      <c r="K23" s="101"/>
      <c r="L23" s="101"/>
      <c r="M23" s="101"/>
      <c r="N23" s="101"/>
      <c r="O23" s="101"/>
      <c r="P23" s="101"/>
      <c r="Q23" s="101"/>
      <c r="R23" s="101"/>
      <c r="S23" s="101"/>
      <c r="T23" s="101"/>
      <c r="U23" s="101"/>
    </row>
    <row r="25" spans="1:21" x14ac:dyDescent="0.25">
      <c r="A25" s="34" t="s">
        <v>138</v>
      </c>
      <c r="B25" s="85"/>
      <c r="C25" s="28">
        <f>C21+C20</f>
        <v>155512779.74802321</v>
      </c>
      <c r="D25" s="28">
        <f>D21+D20</f>
        <v>159975802.13207653</v>
      </c>
      <c r="E25" s="28">
        <f>E21+E20</f>
        <v>164519872.7372407</v>
      </c>
      <c r="F25" s="28">
        <f>F21+F20</f>
        <v>188393260.93544784</v>
      </c>
      <c r="G25" s="28">
        <f>G21+G20</f>
        <v>193722159.87021741</v>
      </c>
      <c r="H25" s="101"/>
      <c r="I25" s="101"/>
      <c r="J25" s="101"/>
      <c r="K25" s="101"/>
      <c r="L25" s="101"/>
      <c r="M25" s="101"/>
      <c r="N25" s="101"/>
      <c r="O25" s="101"/>
      <c r="P25" s="101"/>
      <c r="Q25" s="101"/>
      <c r="R25" s="101"/>
      <c r="S25" s="101"/>
      <c r="T25" s="101"/>
      <c r="U25" s="33"/>
    </row>
    <row r="27" spans="1:21" x14ac:dyDescent="0.25">
      <c r="A27" s="34" t="s">
        <v>139</v>
      </c>
      <c r="B27" s="29">
        <f t="shared" ref="B27:G27" si="1">SUM(B19:B21)</f>
        <v>0</v>
      </c>
      <c r="C27" s="29">
        <f t="shared" si="1"/>
        <v>1155323481.2480233</v>
      </c>
      <c r="D27" s="29">
        <f t="shared" si="1"/>
        <v>1436934030.0878766</v>
      </c>
      <c r="E27" s="29">
        <f t="shared" si="1"/>
        <v>1795450921.4823883</v>
      </c>
      <c r="F27" s="29">
        <f t="shared" si="1"/>
        <v>2271418396.3927507</v>
      </c>
      <c r="G27" s="29">
        <f t="shared" si="1"/>
        <v>2854161862.8762851</v>
      </c>
      <c r="H27" s="101"/>
      <c r="I27" s="101"/>
      <c r="J27" s="101"/>
      <c r="K27" s="101"/>
      <c r="L27" s="101"/>
      <c r="M27" s="101"/>
      <c r="N27" s="101"/>
      <c r="O27" s="101"/>
      <c r="P27" s="101"/>
      <c r="Q27" s="101"/>
      <c r="R27" s="101"/>
      <c r="S27" s="101"/>
      <c r="T27" s="101"/>
      <c r="U27" s="101"/>
    </row>
    <row r="29" spans="1:21" x14ac:dyDescent="0.25">
      <c r="A29" s="234" t="s">
        <v>140</v>
      </c>
      <c r="B29" s="234"/>
      <c r="C29" s="234"/>
      <c r="D29" s="101"/>
      <c r="E29" s="101"/>
      <c r="F29" s="101"/>
      <c r="G29" s="101"/>
      <c r="H29" s="101"/>
      <c r="I29" s="101"/>
      <c r="J29" s="101"/>
      <c r="K29" s="101"/>
      <c r="L29" s="101"/>
      <c r="M29" s="101"/>
      <c r="N29" s="101"/>
      <c r="O29" s="101"/>
      <c r="P29" s="101"/>
      <c r="Q29" s="101"/>
      <c r="R29" s="101"/>
      <c r="S29" s="101"/>
      <c r="T29" s="101"/>
      <c r="U29" s="101"/>
    </row>
    <row r="30" spans="1:21" x14ac:dyDescent="0.25">
      <c r="A30" s="149" t="s">
        <v>141</v>
      </c>
      <c r="B30" s="149">
        <v>21</v>
      </c>
      <c r="C30" s="149" t="s">
        <v>142</v>
      </c>
      <c r="D30" s="101"/>
      <c r="E30" s="101"/>
      <c r="F30" s="101"/>
      <c r="G30" s="101"/>
      <c r="H30" s="101"/>
      <c r="I30" s="101"/>
      <c r="J30" s="101"/>
      <c r="K30" s="101"/>
      <c r="L30" s="101"/>
      <c r="M30" s="101"/>
      <c r="N30" s="101"/>
      <c r="O30" s="101"/>
      <c r="P30" s="101"/>
      <c r="Q30" s="101"/>
      <c r="R30" s="101"/>
      <c r="S30" s="101"/>
      <c r="T30" s="101"/>
      <c r="U30" s="101"/>
    </row>
    <row r="31" spans="1:21" x14ac:dyDescent="0.25">
      <c r="A31" s="149" t="s">
        <v>143</v>
      </c>
      <c r="B31" s="149">
        <v>7</v>
      </c>
      <c r="C31" s="149" t="s">
        <v>142</v>
      </c>
      <c r="D31" s="101"/>
      <c r="E31" s="85" t="s">
        <v>144</v>
      </c>
      <c r="F31" s="69">
        <v>0.32</v>
      </c>
      <c r="G31" s="5">
        <v>0.31</v>
      </c>
      <c r="H31" s="5">
        <v>0.3</v>
      </c>
      <c r="I31" s="5">
        <v>0.3</v>
      </c>
      <c r="J31" s="5">
        <v>0.3</v>
      </c>
      <c r="K31" s="101"/>
      <c r="L31" s="101"/>
      <c r="M31" s="101"/>
      <c r="N31" s="101"/>
      <c r="O31" s="101"/>
      <c r="P31" s="101"/>
      <c r="Q31" s="101"/>
      <c r="R31" s="101"/>
      <c r="S31" s="101"/>
      <c r="T31" s="101"/>
      <c r="U31" s="101"/>
    </row>
    <row r="32" spans="1:21" x14ac:dyDescent="0.25">
      <c r="A32" s="149" t="s">
        <v>145</v>
      </c>
      <c r="B32" s="149">
        <v>30</v>
      </c>
      <c r="C32" s="149" t="s">
        <v>142</v>
      </c>
      <c r="D32" s="101"/>
      <c r="E32" s="101"/>
      <c r="F32" s="101"/>
      <c r="G32" s="101"/>
      <c r="H32" s="101"/>
      <c r="I32" s="101"/>
      <c r="J32" s="101"/>
      <c r="K32" s="101"/>
      <c r="L32" s="101"/>
      <c r="M32" s="101"/>
      <c r="N32" s="101"/>
      <c r="O32" s="101"/>
      <c r="P32" s="101"/>
      <c r="Q32" s="101"/>
      <c r="R32" s="101"/>
      <c r="S32" s="101"/>
      <c r="T32" s="101"/>
      <c r="U32" s="101"/>
    </row>
    <row r="33" spans="1:7" x14ac:dyDescent="0.25">
      <c r="A33" s="149" t="s">
        <v>146</v>
      </c>
      <c r="B33" s="149">
        <v>30</v>
      </c>
      <c r="C33" s="149" t="s">
        <v>142</v>
      </c>
      <c r="D33" s="101"/>
      <c r="E33" s="101"/>
      <c r="F33" s="101"/>
      <c r="G33" s="101"/>
    </row>
    <row r="34" spans="1:7" x14ac:dyDescent="0.25">
      <c r="A34" s="32" t="s">
        <v>124</v>
      </c>
      <c r="B34" s="32">
        <v>360</v>
      </c>
      <c r="C34" s="32" t="s">
        <v>142</v>
      </c>
      <c r="D34" s="101"/>
      <c r="E34" s="101"/>
      <c r="F34" s="101"/>
      <c r="G34" s="101"/>
    </row>
    <row r="37" spans="1:7" x14ac:dyDescent="0.25">
      <c r="A37" s="85"/>
      <c r="B37" s="85" t="s">
        <v>92</v>
      </c>
      <c r="C37" s="85" t="s">
        <v>79</v>
      </c>
      <c r="D37" s="32" t="s">
        <v>89</v>
      </c>
      <c r="E37" s="85" t="s">
        <v>81</v>
      </c>
      <c r="F37" s="85" t="s">
        <v>82</v>
      </c>
      <c r="G37" s="85" t="s">
        <v>83</v>
      </c>
    </row>
    <row r="38" spans="1:7" x14ac:dyDescent="0.25">
      <c r="A38" s="30" t="s">
        <v>147</v>
      </c>
      <c r="B38" s="85"/>
      <c r="C38" s="39">
        <f>C39*C53</f>
        <v>22036142.694103982</v>
      </c>
      <c r="D38" s="39">
        <f>D39*D53</f>
        <v>27835626.185419492</v>
      </c>
      <c r="E38" s="39">
        <f>E39*E53</f>
        <v>34780650.773226053</v>
      </c>
      <c r="F38" s="39">
        <f>F39*F53</f>
        <v>44000874.131157562</v>
      </c>
      <c r="G38" s="39">
        <f>G39*G53</f>
        <v>55289512.965912685</v>
      </c>
    </row>
    <row r="39" spans="1:7" x14ac:dyDescent="0.25">
      <c r="A39" s="66" t="s">
        <v>148</v>
      </c>
      <c r="B39" s="32"/>
      <c r="C39" s="67">
        <f>C40*$B$31/$B$34</f>
        <v>5326.2805555555551</v>
      </c>
      <c r="D39" s="67">
        <f>D40*$B$31/$B$34</f>
        <v>6604.5878888888892</v>
      </c>
      <c r="E39" s="67">
        <f>E40*$B$31/$B$34</f>
        <v>8189.6889822222211</v>
      </c>
      <c r="F39" s="67">
        <f>F40*$B$31/$B$34</f>
        <v>10155.214337955556</v>
      </c>
      <c r="G39" s="67">
        <f>G40*$B$31/$B$34</f>
        <v>12592.465779064889</v>
      </c>
    </row>
    <row r="40" spans="1:7" x14ac:dyDescent="0.25">
      <c r="A40" s="66" t="s">
        <v>149</v>
      </c>
      <c r="B40" s="32"/>
      <c r="C40" s="67">
        <f>C2</f>
        <v>273923</v>
      </c>
      <c r="D40" s="67">
        <f>D2</f>
        <v>339664.52</v>
      </c>
      <c r="E40" s="67">
        <f>E2</f>
        <v>421184.0048</v>
      </c>
      <c r="F40" s="67">
        <f>F2</f>
        <v>522268.16595200001</v>
      </c>
      <c r="G40" s="67">
        <f>G2</f>
        <v>647612.52578048001</v>
      </c>
    </row>
    <row r="41" spans="1:7" x14ac:dyDescent="0.25">
      <c r="A41" s="66" t="s">
        <v>150</v>
      </c>
      <c r="B41" s="32"/>
      <c r="C41" s="67">
        <v>0</v>
      </c>
      <c r="D41" s="67">
        <f>C39</f>
        <v>5326.2805555555551</v>
      </c>
      <c r="E41" s="67">
        <f>D39</f>
        <v>6604.5878888888892</v>
      </c>
      <c r="F41" s="67">
        <f>E39</f>
        <v>8189.6889822222211</v>
      </c>
      <c r="G41" s="67">
        <f>F39</f>
        <v>10155.214337955556</v>
      </c>
    </row>
    <row r="42" spans="1:7" x14ac:dyDescent="0.25">
      <c r="A42" s="66" t="s">
        <v>151</v>
      </c>
      <c r="B42" s="32"/>
      <c r="C42" s="67">
        <f>C40+C39-C41</f>
        <v>279249.28055555554</v>
      </c>
      <c r="D42" s="67">
        <f>D40+D39-D41</f>
        <v>340942.82733333338</v>
      </c>
      <c r="E42" s="67">
        <f>E40+E39-E41</f>
        <v>422769.10589333333</v>
      </c>
      <c r="F42" s="67">
        <f>F40+F39-F41</f>
        <v>524233.6913077333</v>
      </c>
      <c r="G42" s="67">
        <f>G40+G39-G41</f>
        <v>650049.77722158935</v>
      </c>
    </row>
    <row r="44" spans="1:7" x14ac:dyDescent="0.25">
      <c r="A44" s="32" t="s">
        <v>152</v>
      </c>
      <c r="B44" s="32"/>
      <c r="C44" s="39">
        <f>C19/C42</f>
        <v>3580.3519332652018</v>
      </c>
      <c r="D44" s="39">
        <f>D19/D42</f>
        <v>3745.3734925103499</v>
      </c>
      <c r="E44" s="39">
        <f>E19/E42</f>
        <v>3857.7346972856608</v>
      </c>
      <c r="F44" s="39">
        <f>F19/F42</f>
        <v>3973.4667382042312</v>
      </c>
      <c r="G44" s="39">
        <f>G19/G42</f>
        <v>4092.6707403503588</v>
      </c>
    </row>
    <row r="46" spans="1:7" x14ac:dyDescent="0.25">
      <c r="A46" s="32" t="s">
        <v>153</v>
      </c>
      <c r="B46" s="32"/>
      <c r="C46" s="29"/>
      <c r="D46" s="29">
        <f>D47*$B$30/$B$34</f>
        <v>74489229.964088336</v>
      </c>
      <c r="E46" s="29">
        <f>E47*$B$30/$B$34</f>
        <v>95137644.510133609</v>
      </c>
      <c r="F46" s="29">
        <f>F47*$B$30/$B$34</f>
        <v>121509799.56834266</v>
      </c>
      <c r="G46" s="29">
        <f>G47*$B$30/$B$34</f>
        <v>155192316.00868729</v>
      </c>
    </row>
    <row r="47" spans="1:7" x14ac:dyDescent="0.25">
      <c r="A47" s="149" t="s">
        <v>154</v>
      </c>
      <c r="B47" s="149"/>
      <c r="C47" s="39">
        <f>C42*C44</f>
        <v>999810701.5</v>
      </c>
      <c r="D47" s="39">
        <f>D42*D44</f>
        <v>1276958227.9558001</v>
      </c>
      <c r="E47" s="39">
        <f>E42*E44</f>
        <v>1630931048.7451477</v>
      </c>
      <c r="F47" s="39">
        <f>F42*F44</f>
        <v>2083025135.4573028</v>
      </c>
      <c r="G47" s="39">
        <f>G42*G44</f>
        <v>2660439703.0060678</v>
      </c>
    </row>
    <row r="48" spans="1:7" x14ac:dyDescent="0.25">
      <c r="A48" s="149" t="s">
        <v>155</v>
      </c>
      <c r="B48" s="149"/>
      <c r="C48" s="85">
        <v>0</v>
      </c>
      <c r="D48" s="29">
        <f>C46</f>
        <v>0</v>
      </c>
      <c r="E48" s="29">
        <f>D46</f>
        <v>74489229.964088336</v>
      </c>
      <c r="F48" s="29">
        <f>E46</f>
        <v>95137644.510133609</v>
      </c>
      <c r="G48" s="29">
        <f>F46</f>
        <v>121509799.56834266</v>
      </c>
    </row>
    <row r="49" spans="1:7" x14ac:dyDescent="0.25">
      <c r="A49" s="149" t="s">
        <v>156</v>
      </c>
      <c r="B49" s="149"/>
      <c r="C49" s="29">
        <f>C47+C46-C48</f>
        <v>999810701.5</v>
      </c>
      <c r="D49" s="29">
        <f>D47+D46-D48</f>
        <v>1351447457.9198885</v>
      </c>
      <c r="E49" s="29">
        <f>E47+E46-E48</f>
        <v>1651579463.2911928</v>
      </c>
      <c r="F49" s="29">
        <f>F47+F46-F48</f>
        <v>2109397290.5155118</v>
      </c>
      <c r="G49" s="29">
        <f>G47+G46-G48</f>
        <v>2694122219.4464126</v>
      </c>
    </row>
    <row r="51" spans="1:7" x14ac:dyDescent="0.25">
      <c r="A51" s="149" t="s">
        <v>157</v>
      </c>
      <c r="B51" s="149"/>
      <c r="C51" s="85">
        <f>C25/C42</f>
        <v>556.89590117702937</v>
      </c>
      <c r="D51" s="85">
        <f>D25/D42</f>
        <v>469.21591922997459</v>
      </c>
      <c r="E51" s="85">
        <f>E25/E42</f>
        <v>389.14828553898604</v>
      </c>
      <c r="F51" s="85">
        <f>F25/F42</f>
        <v>359.36885411826398</v>
      </c>
      <c r="G51" s="85">
        <f>G25/G42</f>
        <v>298.01127030335294</v>
      </c>
    </row>
    <row r="53" spans="1:7" x14ac:dyDescent="0.25">
      <c r="A53" s="149" t="s">
        <v>158</v>
      </c>
      <c r="B53" s="149"/>
      <c r="C53" s="29">
        <f>C51+C44</f>
        <v>4137.2478344422307</v>
      </c>
      <c r="D53" s="29">
        <f>D51+D44</f>
        <v>4214.5894117403241</v>
      </c>
      <c r="E53" s="29">
        <f>E51+E44</f>
        <v>4246.8829828246471</v>
      </c>
      <c r="F53" s="29">
        <f>F51+F44</f>
        <v>4332.8355923224954</v>
      </c>
      <c r="G53" s="29">
        <f>G51+G44</f>
        <v>4390.6820106537116</v>
      </c>
    </row>
    <row r="56" spans="1:7" x14ac:dyDescent="0.25">
      <c r="A56" s="85" t="s">
        <v>159</v>
      </c>
      <c r="B56" s="85"/>
      <c r="C56" s="29">
        <f>C49*$B$33/$B$34</f>
        <v>83317558.458333328</v>
      </c>
      <c r="D56" s="29">
        <f>D49*$B$33/$B$34</f>
        <v>112620621.49332404</v>
      </c>
      <c r="E56" s="29">
        <f>E49*$B$33/$B$34</f>
        <v>137631621.94093275</v>
      </c>
      <c r="F56" s="29">
        <f>F49*$B$33/$B$34</f>
        <v>175783107.54295933</v>
      </c>
      <c r="G56" s="29">
        <f>G49*$B$33/$B$34</f>
        <v>224510184.95386773</v>
      </c>
    </row>
    <row r="57" spans="1:7" x14ac:dyDescent="0.25">
      <c r="A57" s="85" t="s">
        <v>160</v>
      </c>
      <c r="B57" s="85"/>
      <c r="C57" s="29">
        <f>-C56+C38+C46+C5</f>
        <v>281122334.23577064</v>
      </c>
      <c r="D57" s="29">
        <f>-D56+D38+D46+D5</f>
        <v>427022304.15618378</v>
      </c>
      <c r="E57" s="29">
        <f>-E56+E38+E46+E5</f>
        <v>550829311.70782697</v>
      </c>
      <c r="F57" s="29">
        <f>-F56+F38+F46+F5</f>
        <v>703098223.87682974</v>
      </c>
      <c r="G57" s="29">
        <f>-G56+G38+G46+G5</f>
        <v>897088648.06108522</v>
      </c>
    </row>
    <row r="58" spans="1:7" x14ac:dyDescent="0.25">
      <c r="A58" s="85" t="s">
        <v>161</v>
      </c>
      <c r="B58" s="29">
        <f>C57</f>
        <v>281122334.23577064</v>
      </c>
      <c r="C58" s="29">
        <f>IF(D57-C57&gt;0,D57-C57,0)</f>
        <v>145899969.92041314</v>
      </c>
      <c r="D58" s="29">
        <f>IF(E57-D57&gt;0,E57-D57,0)</f>
        <v>123807007.55164319</v>
      </c>
      <c r="E58" s="29">
        <f>IF(F57-E57&gt;0,F57-E57,0)</f>
        <v>152268912.16900277</v>
      </c>
      <c r="F58" s="29">
        <f>IF(G57-F57&gt;0,G57-F57,0)</f>
        <v>193990424.18425548</v>
      </c>
      <c r="G58" s="29">
        <v>0</v>
      </c>
    </row>
  </sheetData>
  <mergeCells count="1">
    <mergeCell ref="A29:C2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79"/>
  <sheetViews>
    <sheetView workbookViewId="0"/>
  </sheetViews>
  <sheetFormatPr baseColWidth="10" defaultRowHeight="15" x14ac:dyDescent="0.25"/>
  <sheetData>
    <row r="1" spans="1:1" x14ac:dyDescent="0.25">
      <c r="A1" t="s">
        <v>243</v>
      </c>
    </row>
    <row r="2" spans="1:1" x14ac:dyDescent="0.25">
      <c r="A2" t="s">
        <v>444</v>
      </c>
    </row>
    <row r="3" spans="1:1" x14ac:dyDescent="0.25">
      <c r="A3" t="s">
        <v>445</v>
      </c>
    </row>
    <row r="4" spans="1:1" x14ac:dyDescent="0.25">
      <c r="A4" t="s">
        <v>446</v>
      </c>
    </row>
    <row r="5" spans="1:1" x14ac:dyDescent="0.25">
      <c r="A5" t="s">
        <v>447</v>
      </c>
    </row>
    <row r="6" spans="1:1" x14ac:dyDescent="0.25">
      <c r="A6" t="s">
        <v>448</v>
      </c>
    </row>
    <row r="7" spans="1:1" x14ac:dyDescent="0.25">
      <c r="A7" t="s">
        <v>449</v>
      </c>
    </row>
    <row r="8" spans="1:1" x14ac:dyDescent="0.25">
      <c r="A8" t="s">
        <v>450</v>
      </c>
    </row>
    <row r="9" spans="1:1" x14ac:dyDescent="0.25">
      <c r="A9" t="s">
        <v>451</v>
      </c>
    </row>
    <row r="10" spans="1:1" x14ac:dyDescent="0.25">
      <c r="A10" t="s">
        <v>452</v>
      </c>
    </row>
    <row r="11" spans="1:1" x14ac:dyDescent="0.25">
      <c r="A11" t="s">
        <v>453</v>
      </c>
    </row>
    <row r="12" spans="1:1" x14ac:dyDescent="0.25">
      <c r="A12" t="s">
        <v>454</v>
      </c>
    </row>
    <row r="13" spans="1:1" x14ac:dyDescent="0.25">
      <c r="A13" t="s">
        <v>455</v>
      </c>
    </row>
    <row r="14" spans="1:1" x14ac:dyDescent="0.25">
      <c r="A14" t="s">
        <v>456</v>
      </c>
    </row>
    <row r="15" spans="1:1" x14ac:dyDescent="0.25">
      <c r="A15" t="s">
        <v>457</v>
      </c>
    </row>
    <row r="16" spans="1:1" x14ac:dyDescent="0.25">
      <c r="A16" t="s">
        <v>458</v>
      </c>
    </row>
    <row r="17" spans="1:1" x14ac:dyDescent="0.25">
      <c r="A17" t="s">
        <v>459</v>
      </c>
    </row>
    <row r="18" spans="1:1" x14ac:dyDescent="0.25">
      <c r="A18" t="s">
        <v>460</v>
      </c>
    </row>
    <row r="19" spans="1:1" x14ac:dyDescent="0.25">
      <c r="A19" t="s">
        <v>461</v>
      </c>
    </row>
    <row r="20" spans="1:1" x14ac:dyDescent="0.25">
      <c r="A20" t="s">
        <v>462</v>
      </c>
    </row>
    <row r="21" spans="1:1" x14ac:dyDescent="0.25">
      <c r="A21" t="s">
        <v>463</v>
      </c>
    </row>
    <row r="22" spans="1:1" x14ac:dyDescent="0.25">
      <c r="A22" t="s">
        <v>464</v>
      </c>
    </row>
    <row r="23" spans="1:1" x14ac:dyDescent="0.25">
      <c r="A23" t="s">
        <v>465</v>
      </c>
    </row>
    <row r="24" spans="1:1" x14ac:dyDescent="0.25">
      <c r="A24" t="s">
        <v>466</v>
      </c>
    </row>
    <row r="25" spans="1:1" x14ac:dyDescent="0.25">
      <c r="A25" t="s">
        <v>467</v>
      </c>
    </row>
    <row r="26" spans="1:1" x14ac:dyDescent="0.25">
      <c r="A26" t="s">
        <v>468</v>
      </c>
    </row>
    <row r="27" spans="1:1" x14ac:dyDescent="0.25">
      <c r="A27" t="s">
        <v>469</v>
      </c>
    </row>
    <row r="28" spans="1:1" x14ac:dyDescent="0.25">
      <c r="A28" t="s">
        <v>470</v>
      </c>
    </row>
    <row r="29" spans="1:1" x14ac:dyDescent="0.25">
      <c r="A29" t="s">
        <v>471</v>
      </c>
    </row>
    <row r="30" spans="1:1" x14ac:dyDescent="0.25">
      <c r="A30" t="s">
        <v>472</v>
      </c>
    </row>
    <row r="31" spans="1:1" x14ac:dyDescent="0.25">
      <c r="A31" t="s">
        <v>473</v>
      </c>
    </row>
    <row r="32" spans="1:1" x14ac:dyDescent="0.25">
      <c r="A32" t="s">
        <v>474</v>
      </c>
    </row>
    <row r="33" spans="1:1" x14ac:dyDescent="0.25">
      <c r="A33" t="s">
        <v>475</v>
      </c>
    </row>
    <row r="34" spans="1:1" x14ac:dyDescent="0.25">
      <c r="A34" t="s">
        <v>476</v>
      </c>
    </row>
    <row r="35" spans="1:1" x14ac:dyDescent="0.25">
      <c r="A35" t="s">
        <v>477</v>
      </c>
    </row>
    <row r="36" spans="1:1" x14ac:dyDescent="0.25">
      <c r="A36" t="s">
        <v>478</v>
      </c>
    </row>
    <row r="37" spans="1:1" x14ac:dyDescent="0.25">
      <c r="A37" t="s">
        <v>479</v>
      </c>
    </row>
    <row r="38" spans="1:1" x14ac:dyDescent="0.25">
      <c r="A38" t="s">
        <v>480</v>
      </c>
    </row>
    <row r="39" spans="1:1" x14ac:dyDescent="0.25">
      <c r="A39" t="s">
        <v>481</v>
      </c>
    </row>
    <row r="40" spans="1:1" x14ac:dyDescent="0.25">
      <c r="A40" t="s">
        <v>482</v>
      </c>
    </row>
    <row r="41" spans="1:1" x14ac:dyDescent="0.25">
      <c r="A41" t="s">
        <v>483</v>
      </c>
    </row>
    <row r="42" spans="1:1" x14ac:dyDescent="0.25">
      <c r="A42" t="s">
        <v>484</v>
      </c>
    </row>
    <row r="43" spans="1:1" x14ac:dyDescent="0.25">
      <c r="A43" t="s">
        <v>485</v>
      </c>
    </row>
    <row r="44" spans="1:1" x14ac:dyDescent="0.25">
      <c r="A44" t="s">
        <v>486</v>
      </c>
    </row>
    <row r="45" spans="1:1" x14ac:dyDescent="0.25">
      <c r="A45" t="s">
        <v>487</v>
      </c>
    </row>
    <row r="46" spans="1:1" x14ac:dyDescent="0.25">
      <c r="A46" t="s">
        <v>488</v>
      </c>
    </row>
    <row r="47" spans="1:1" x14ac:dyDescent="0.25">
      <c r="A47" t="s">
        <v>489</v>
      </c>
    </row>
    <row r="48" spans="1:1" x14ac:dyDescent="0.25">
      <c r="A48" t="s">
        <v>490</v>
      </c>
    </row>
    <row r="49" spans="1:1" x14ac:dyDescent="0.25">
      <c r="A49" t="s">
        <v>491</v>
      </c>
    </row>
    <row r="50" spans="1:1" x14ac:dyDescent="0.25">
      <c r="A50" t="s">
        <v>492</v>
      </c>
    </row>
    <row r="51" spans="1:1" x14ac:dyDescent="0.25">
      <c r="A51" t="s">
        <v>493</v>
      </c>
    </row>
    <row r="52" spans="1:1" x14ac:dyDescent="0.25">
      <c r="A52" t="s">
        <v>494</v>
      </c>
    </row>
    <row r="53" spans="1:1" x14ac:dyDescent="0.25">
      <c r="A53" t="s">
        <v>495</v>
      </c>
    </row>
    <row r="54" spans="1:1" x14ac:dyDescent="0.25">
      <c r="A54" t="s">
        <v>496</v>
      </c>
    </row>
    <row r="55" spans="1:1" x14ac:dyDescent="0.25">
      <c r="A55" t="s">
        <v>497</v>
      </c>
    </row>
    <row r="56" spans="1:1" x14ac:dyDescent="0.25">
      <c r="A56" t="s">
        <v>498</v>
      </c>
    </row>
    <row r="57" spans="1:1" x14ac:dyDescent="0.25">
      <c r="A57" t="s">
        <v>499</v>
      </c>
    </row>
    <row r="58" spans="1:1" x14ac:dyDescent="0.25">
      <c r="A58" t="s">
        <v>500</v>
      </c>
    </row>
    <row r="59" spans="1:1" x14ac:dyDescent="0.25">
      <c r="A59" t="s">
        <v>501</v>
      </c>
    </row>
    <row r="60" spans="1:1" x14ac:dyDescent="0.25">
      <c r="A60" t="s">
        <v>502</v>
      </c>
    </row>
    <row r="61" spans="1:1" x14ac:dyDescent="0.25">
      <c r="A61" t="s">
        <v>503</v>
      </c>
    </row>
    <row r="62" spans="1:1" x14ac:dyDescent="0.25">
      <c r="A62" t="s">
        <v>504</v>
      </c>
    </row>
    <row r="63" spans="1:1" x14ac:dyDescent="0.25">
      <c r="A63" t="s">
        <v>505</v>
      </c>
    </row>
    <row r="64" spans="1:1" x14ac:dyDescent="0.25">
      <c r="A64" t="s">
        <v>506</v>
      </c>
    </row>
    <row r="65" spans="1:1" x14ac:dyDescent="0.25">
      <c r="A65" t="s">
        <v>507</v>
      </c>
    </row>
    <row r="66" spans="1:1" x14ac:dyDescent="0.25">
      <c r="A66" t="s">
        <v>508</v>
      </c>
    </row>
    <row r="67" spans="1:1" x14ac:dyDescent="0.25">
      <c r="A67" t="s">
        <v>509</v>
      </c>
    </row>
    <row r="68" spans="1:1" x14ac:dyDescent="0.25">
      <c r="A68" t="s">
        <v>510</v>
      </c>
    </row>
    <row r="69" spans="1:1" x14ac:dyDescent="0.25">
      <c r="A69" t="s">
        <v>511</v>
      </c>
    </row>
    <row r="70" spans="1:1" x14ac:dyDescent="0.25">
      <c r="A70" t="s">
        <v>512</v>
      </c>
    </row>
    <row r="71" spans="1:1" x14ac:dyDescent="0.25">
      <c r="A71" t="s">
        <v>513</v>
      </c>
    </row>
    <row r="72" spans="1:1" x14ac:dyDescent="0.25">
      <c r="A72" t="s">
        <v>514</v>
      </c>
    </row>
    <row r="73" spans="1:1" x14ac:dyDescent="0.25">
      <c r="A73" t="s">
        <v>515</v>
      </c>
    </row>
    <row r="74" spans="1:1" x14ac:dyDescent="0.25">
      <c r="A74" t="s">
        <v>516</v>
      </c>
    </row>
    <row r="75" spans="1:1" x14ac:dyDescent="0.25">
      <c r="A75" t="s">
        <v>517</v>
      </c>
    </row>
    <row r="76" spans="1:1" x14ac:dyDescent="0.25">
      <c r="A76" t="s">
        <v>518</v>
      </c>
    </row>
    <row r="77" spans="1:1" x14ac:dyDescent="0.25">
      <c r="A77" t="s">
        <v>519</v>
      </c>
    </row>
    <row r="78" spans="1:1" x14ac:dyDescent="0.25">
      <c r="A78" t="s">
        <v>520</v>
      </c>
    </row>
    <row r="79" spans="1:1" x14ac:dyDescent="0.25">
      <c r="A79" t="s">
        <v>521</v>
      </c>
    </row>
    <row r="80" spans="1:1" x14ac:dyDescent="0.25">
      <c r="A80" t="s">
        <v>522</v>
      </c>
    </row>
    <row r="81" spans="1:1" x14ac:dyDescent="0.25">
      <c r="A81" t="s">
        <v>523</v>
      </c>
    </row>
    <row r="82" spans="1:1" x14ac:dyDescent="0.25">
      <c r="A82" t="s">
        <v>524</v>
      </c>
    </row>
    <row r="83" spans="1:1" x14ac:dyDescent="0.25">
      <c r="A83" t="s">
        <v>525</v>
      </c>
    </row>
    <row r="84" spans="1:1" x14ac:dyDescent="0.25">
      <c r="A84" t="s">
        <v>526</v>
      </c>
    </row>
    <row r="85" spans="1:1" x14ac:dyDescent="0.25">
      <c r="A85" t="s">
        <v>527</v>
      </c>
    </row>
    <row r="86" spans="1:1" x14ac:dyDescent="0.25">
      <c r="A86" t="s">
        <v>528</v>
      </c>
    </row>
    <row r="87" spans="1:1" x14ac:dyDescent="0.25">
      <c r="A87" t="s">
        <v>529</v>
      </c>
    </row>
    <row r="88" spans="1:1" x14ac:dyDescent="0.25">
      <c r="A88" t="s">
        <v>530</v>
      </c>
    </row>
    <row r="89" spans="1:1" x14ac:dyDescent="0.25">
      <c r="A89" t="s">
        <v>531</v>
      </c>
    </row>
    <row r="90" spans="1:1" x14ac:dyDescent="0.25">
      <c r="A90" t="s">
        <v>532</v>
      </c>
    </row>
    <row r="91" spans="1:1" x14ac:dyDescent="0.25">
      <c r="A91" t="s">
        <v>533</v>
      </c>
    </row>
    <row r="92" spans="1:1" x14ac:dyDescent="0.25">
      <c r="A92" t="s">
        <v>534</v>
      </c>
    </row>
    <row r="93" spans="1:1" x14ac:dyDescent="0.25">
      <c r="A93" t="s">
        <v>535</v>
      </c>
    </row>
    <row r="94" spans="1:1" x14ac:dyDescent="0.25">
      <c r="A94" t="s">
        <v>536</v>
      </c>
    </row>
    <row r="95" spans="1:1" x14ac:dyDescent="0.25">
      <c r="A95" t="s">
        <v>537</v>
      </c>
    </row>
    <row r="96" spans="1:1" x14ac:dyDescent="0.25">
      <c r="A96" t="s">
        <v>538</v>
      </c>
    </row>
    <row r="97" spans="1:1" x14ac:dyDescent="0.25">
      <c r="A97" t="s">
        <v>539</v>
      </c>
    </row>
    <row r="98" spans="1:1" x14ac:dyDescent="0.25">
      <c r="A98" t="s">
        <v>540</v>
      </c>
    </row>
    <row r="99" spans="1:1" x14ac:dyDescent="0.25">
      <c r="A99" t="s">
        <v>541</v>
      </c>
    </row>
    <row r="100" spans="1:1" x14ac:dyDescent="0.25">
      <c r="A100" t="s">
        <v>542</v>
      </c>
    </row>
    <row r="101" spans="1:1" x14ac:dyDescent="0.25">
      <c r="A101" t="s">
        <v>543</v>
      </c>
    </row>
    <row r="102" spans="1:1" x14ac:dyDescent="0.25">
      <c r="A102" t="s">
        <v>544</v>
      </c>
    </row>
    <row r="103" spans="1:1" x14ac:dyDescent="0.25">
      <c r="A103" t="s">
        <v>545</v>
      </c>
    </row>
    <row r="104" spans="1:1" x14ac:dyDescent="0.25">
      <c r="A104" t="s">
        <v>546</v>
      </c>
    </row>
    <row r="105" spans="1:1" x14ac:dyDescent="0.25">
      <c r="A105" t="s">
        <v>547</v>
      </c>
    </row>
    <row r="106" spans="1:1" x14ac:dyDescent="0.25">
      <c r="A106" t="s">
        <v>548</v>
      </c>
    </row>
    <row r="107" spans="1:1" x14ac:dyDescent="0.25">
      <c r="A107" t="s">
        <v>549</v>
      </c>
    </row>
    <row r="108" spans="1:1" x14ac:dyDescent="0.25">
      <c r="A108" t="s">
        <v>550</v>
      </c>
    </row>
    <row r="109" spans="1:1" x14ac:dyDescent="0.25">
      <c r="A109" t="s">
        <v>551</v>
      </c>
    </row>
    <row r="110" spans="1:1" x14ac:dyDescent="0.25">
      <c r="A110" t="s">
        <v>552</v>
      </c>
    </row>
    <row r="111" spans="1:1" x14ac:dyDescent="0.25">
      <c r="A111" t="s">
        <v>553</v>
      </c>
    </row>
    <row r="112" spans="1:1" x14ac:dyDescent="0.25">
      <c r="A112" t="s">
        <v>554</v>
      </c>
    </row>
    <row r="113" spans="1:1" x14ac:dyDescent="0.25">
      <c r="A113" t="s">
        <v>555</v>
      </c>
    </row>
    <row r="114" spans="1:1" x14ac:dyDescent="0.25">
      <c r="A114" t="s">
        <v>556</v>
      </c>
    </row>
    <row r="115" spans="1:1" x14ac:dyDescent="0.25">
      <c r="A115" t="s">
        <v>557</v>
      </c>
    </row>
    <row r="116" spans="1:1" x14ac:dyDescent="0.25">
      <c r="A116" t="s">
        <v>558</v>
      </c>
    </row>
    <row r="117" spans="1:1" x14ac:dyDescent="0.25">
      <c r="A117" t="s">
        <v>559</v>
      </c>
    </row>
    <row r="118" spans="1:1" x14ac:dyDescent="0.25">
      <c r="A118" t="s">
        <v>560</v>
      </c>
    </row>
    <row r="119" spans="1:1" x14ac:dyDescent="0.25">
      <c r="A119" t="s">
        <v>561</v>
      </c>
    </row>
    <row r="120" spans="1:1" x14ac:dyDescent="0.25">
      <c r="A120" t="s">
        <v>562</v>
      </c>
    </row>
    <row r="121" spans="1:1" x14ac:dyDescent="0.25">
      <c r="A121" t="s">
        <v>563</v>
      </c>
    </row>
    <row r="122" spans="1:1" x14ac:dyDescent="0.25">
      <c r="A122" t="s">
        <v>564</v>
      </c>
    </row>
    <row r="123" spans="1:1" x14ac:dyDescent="0.25">
      <c r="A123" t="s">
        <v>565</v>
      </c>
    </row>
    <row r="124" spans="1:1" x14ac:dyDescent="0.25">
      <c r="A124" t="s">
        <v>566</v>
      </c>
    </row>
    <row r="125" spans="1:1" x14ac:dyDescent="0.25">
      <c r="A125" t="s">
        <v>567</v>
      </c>
    </row>
    <row r="126" spans="1:1" x14ac:dyDescent="0.25">
      <c r="A126" t="s">
        <v>568</v>
      </c>
    </row>
    <row r="127" spans="1:1" x14ac:dyDescent="0.25">
      <c r="A127" t="s">
        <v>569</v>
      </c>
    </row>
    <row r="128" spans="1:1" x14ac:dyDescent="0.25">
      <c r="A128" t="s">
        <v>570</v>
      </c>
    </row>
    <row r="129" spans="1:1" x14ac:dyDescent="0.25">
      <c r="A129" t="s">
        <v>571</v>
      </c>
    </row>
    <row r="130" spans="1:1" x14ac:dyDescent="0.25">
      <c r="A130" t="s">
        <v>572</v>
      </c>
    </row>
    <row r="131" spans="1:1" x14ac:dyDescent="0.25">
      <c r="A131" t="s">
        <v>573</v>
      </c>
    </row>
    <row r="132" spans="1:1" x14ac:dyDescent="0.25">
      <c r="A132" t="s">
        <v>574</v>
      </c>
    </row>
    <row r="133" spans="1:1" x14ac:dyDescent="0.25">
      <c r="A133" t="s">
        <v>575</v>
      </c>
    </row>
    <row r="134" spans="1:1" x14ac:dyDescent="0.25">
      <c r="A134" t="s">
        <v>576</v>
      </c>
    </row>
    <row r="135" spans="1:1" x14ac:dyDescent="0.25">
      <c r="A135" t="s">
        <v>577</v>
      </c>
    </row>
    <row r="136" spans="1:1" x14ac:dyDescent="0.25">
      <c r="A136" t="s">
        <v>578</v>
      </c>
    </row>
    <row r="137" spans="1:1" x14ac:dyDescent="0.25">
      <c r="A137" t="s">
        <v>579</v>
      </c>
    </row>
    <row r="138" spans="1:1" x14ac:dyDescent="0.25">
      <c r="A138" t="s">
        <v>580</v>
      </c>
    </row>
    <row r="139" spans="1:1" x14ac:dyDescent="0.25">
      <c r="A139" t="s">
        <v>581</v>
      </c>
    </row>
    <row r="140" spans="1:1" x14ac:dyDescent="0.25">
      <c r="A140" t="s">
        <v>582</v>
      </c>
    </row>
    <row r="141" spans="1:1" x14ac:dyDescent="0.25">
      <c r="A141" t="s">
        <v>583</v>
      </c>
    </row>
    <row r="142" spans="1:1" x14ac:dyDescent="0.25">
      <c r="A142" t="s">
        <v>584</v>
      </c>
    </row>
    <row r="143" spans="1:1" x14ac:dyDescent="0.25">
      <c r="A143" t="s">
        <v>585</v>
      </c>
    </row>
    <row r="144" spans="1:1" x14ac:dyDescent="0.25">
      <c r="A144" t="s">
        <v>586</v>
      </c>
    </row>
    <row r="145" spans="1:1" x14ac:dyDescent="0.25">
      <c r="A145" t="s">
        <v>587</v>
      </c>
    </row>
    <row r="146" spans="1:1" x14ac:dyDescent="0.25">
      <c r="A146" t="s">
        <v>588</v>
      </c>
    </row>
    <row r="147" spans="1:1" x14ac:dyDescent="0.25">
      <c r="A147" t="s">
        <v>589</v>
      </c>
    </row>
    <row r="148" spans="1:1" x14ac:dyDescent="0.25">
      <c r="A148" t="s">
        <v>590</v>
      </c>
    </row>
    <row r="149" spans="1:1" x14ac:dyDescent="0.25">
      <c r="A149" t="s">
        <v>591</v>
      </c>
    </row>
    <row r="150" spans="1:1" x14ac:dyDescent="0.25">
      <c r="A150" t="s">
        <v>592</v>
      </c>
    </row>
    <row r="151" spans="1:1" x14ac:dyDescent="0.25">
      <c r="A151" t="s">
        <v>593</v>
      </c>
    </row>
    <row r="152" spans="1:1" x14ac:dyDescent="0.25">
      <c r="A152" t="s">
        <v>594</v>
      </c>
    </row>
    <row r="153" spans="1:1" x14ac:dyDescent="0.25">
      <c r="A153" t="s">
        <v>595</v>
      </c>
    </row>
    <row r="154" spans="1:1" x14ac:dyDescent="0.25">
      <c r="A154" t="s">
        <v>596</v>
      </c>
    </row>
    <row r="155" spans="1:1" x14ac:dyDescent="0.25">
      <c r="A155" t="s">
        <v>597</v>
      </c>
    </row>
    <row r="156" spans="1:1" x14ac:dyDescent="0.25">
      <c r="A156" t="s">
        <v>598</v>
      </c>
    </row>
    <row r="157" spans="1:1" x14ac:dyDescent="0.25">
      <c r="A157" t="s">
        <v>599</v>
      </c>
    </row>
    <row r="158" spans="1:1" x14ac:dyDescent="0.25">
      <c r="A158" t="s">
        <v>600</v>
      </c>
    </row>
    <row r="159" spans="1:1" x14ac:dyDescent="0.25">
      <c r="A159" t="s">
        <v>601</v>
      </c>
    </row>
    <row r="160" spans="1:1" x14ac:dyDescent="0.25">
      <c r="A160" t="s">
        <v>602</v>
      </c>
    </row>
    <row r="161" spans="1:1" x14ac:dyDescent="0.25">
      <c r="A161" t="s">
        <v>603</v>
      </c>
    </row>
    <row r="162" spans="1:1" x14ac:dyDescent="0.25">
      <c r="A162" t="s">
        <v>604</v>
      </c>
    </row>
    <row r="163" spans="1:1" x14ac:dyDescent="0.25">
      <c r="A163" t="s">
        <v>605</v>
      </c>
    </row>
    <row r="164" spans="1:1" x14ac:dyDescent="0.25">
      <c r="A164" t="s">
        <v>606</v>
      </c>
    </row>
    <row r="165" spans="1:1" x14ac:dyDescent="0.25">
      <c r="A165" t="s">
        <v>607</v>
      </c>
    </row>
    <row r="166" spans="1:1" x14ac:dyDescent="0.25">
      <c r="A166" t="s">
        <v>608</v>
      </c>
    </row>
    <row r="167" spans="1:1" x14ac:dyDescent="0.25">
      <c r="A167" t="s">
        <v>609</v>
      </c>
    </row>
    <row r="168" spans="1:1" x14ac:dyDescent="0.25">
      <c r="A168" t="s">
        <v>610</v>
      </c>
    </row>
    <row r="169" spans="1:1" x14ac:dyDescent="0.25">
      <c r="A169" t="s">
        <v>611</v>
      </c>
    </row>
    <row r="170" spans="1:1" x14ac:dyDescent="0.25">
      <c r="A170" t="s">
        <v>612</v>
      </c>
    </row>
    <row r="171" spans="1:1" x14ac:dyDescent="0.25">
      <c r="A171" t="s">
        <v>613</v>
      </c>
    </row>
    <row r="172" spans="1:1" x14ac:dyDescent="0.25">
      <c r="A172" t="s">
        <v>614</v>
      </c>
    </row>
    <row r="173" spans="1:1" x14ac:dyDescent="0.25">
      <c r="A173" t="s">
        <v>615</v>
      </c>
    </row>
    <row r="174" spans="1:1" x14ac:dyDescent="0.25">
      <c r="A174" t="s">
        <v>616</v>
      </c>
    </row>
    <row r="175" spans="1:1" x14ac:dyDescent="0.25">
      <c r="A175" t="s">
        <v>617</v>
      </c>
    </row>
    <row r="176" spans="1:1" x14ac:dyDescent="0.25">
      <c r="A176" t="s">
        <v>618</v>
      </c>
    </row>
    <row r="177" spans="1:1" x14ac:dyDescent="0.25">
      <c r="A177" t="s">
        <v>619</v>
      </c>
    </row>
    <row r="178" spans="1:1" x14ac:dyDescent="0.25">
      <c r="A178" t="s">
        <v>620</v>
      </c>
    </row>
    <row r="179" spans="1:1" x14ac:dyDescent="0.25">
      <c r="A179" t="s">
        <v>621</v>
      </c>
    </row>
    <row r="180" spans="1:1" x14ac:dyDescent="0.25">
      <c r="A180" t="s">
        <v>622</v>
      </c>
    </row>
    <row r="181" spans="1:1" x14ac:dyDescent="0.25">
      <c r="A181" t="s">
        <v>623</v>
      </c>
    </row>
    <row r="182" spans="1:1" x14ac:dyDescent="0.25">
      <c r="A182" t="s">
        <v>624</v>
      </c>
    </row>
    <row r="183" spans="1:1" x14ac:dyDescent="0.25">
      <c r="A183" t="s">
        <v>625</v>
      </c>
    </row>
    <row r="184" spans="1:1" x14ac:dyDescent="0.25">
      <c r="A184" t="s">
        <v>626</v>
      </c>
    </row>
    <row r="185" spans="1:1" x14ac:dyDescent="0.25">
      <c r="A185" t="s">
        <v>627</v>
      </c>
    </row>
    <row r="186" spans="1:1" x14ac:dyDescent="0.25">
      <c r="A186" t="s">
        <v>628</v>
      </c>
    </row>
    <row r="187" spans="1:1" x14ac:dyDescent="0.25">
      <c r="A187" t="s">
        <v>629</v>
      </c>
    </row>
    <row r="188" spans="1:1" x14ac:dyDescent="0.25">
      <c r="A188" t="s">
        <v>630</v>
      </c>
    </row>
    <row r="189" spans="1:1" x14ac:dyDescent="0.25">
      <c r="A189" t="s">
        <v>631</v>
      </c>
    </row>
    <row r="190" spans="1:1" x14ac:dyDescent="0.25">
      <c r="A190" t="s">
        <v>632</v>
      </c>
    </row>
    <row r="191" spans="1:1" x14ac:dyDescent="0.25">
      <c r="A191" t="s">
        <v>633</v>
      </c>
    </row>
    <row r="192" spans="1:1" x14ac:dyDescent="0.25">
      <c r="A192" t="s">
        <v>634</v>
      </c>
    </row>
    <row r="193" spans="1:1" x14ac:dyDescent="0.25">
      <c r="A193" t="s">
        <v>635</v>
      </c>
    </row>
    <row r="194" spans="1:1" x14ac:dyDescent="0.25">
      <c r="A194" t="s">
        <v>636</v>
      </c>
    </row>
    <row r="195" spans="1:1" x14ac:dyDescent="0.25">
      <c r="A195" t="s">
        <v>637</v>
      </c>
    </row>
    <row r="196" spans="1:1" x14ac:dyDescent="0.25">
      <c r="A196" t="s">
        <v>638</v>
      </c>
    </row>
    <row r="197" spans="1:1" x14ac:dyDescent="0.25">
      <c r="A197" t="s">
        <v>639</v>
      </c>
    </row>
    <row r="198" spans="1:1" x14ac:dyDescent="0.25">
      <c r="A198" t="s">
        <v>640</v>
      </c>
    </row>
    <row r="199" spans="1:1" x14ac:dyDescent="0.25">
      <c r="A199" t="s">
        <v>641</v>
      </c>
    </row>
    <row r="200" spans="1:1" x14ac:dyDescent="0.25">
      <c r="A200" t="s">
        <v>642</v>
      </c>
    </row>
    <row r="201" spans="1:1" x14ac:dyDescent="0.25">
      <c r="A201" t="s">
        <v>643</v>
      </c>
    </row>
    <row r="202" spans="1:1" x14ac:dyDescent="0.25">
      <c r="A202" t="s">
        <v>644</v>
      </c>
    </row>
    <row r="203" spans="1:1" x14ac:dyDescent="0.25">
      <c r="A203" t="s">
        <v>645</v>
      </c>
    </row>
    <row r="204" spans="1:1" x14ac:dyDescent="0.25">
      <c r="A204" t="s">
        <v>646</v>
      </c>
    </row>
    <row r="205" spans="1:1" x14ac:dyDescent="0.25">
      <c r="A205" t="s">
        <v>647</v>
      </c>
    </row>
    <row r="206" spans="1:1" x14ac:dyDescent="0.25">
      <c r="A206" t="s">
        <v>648</v>
      </c>
    </row>
    <row r="207" spans="1:1" x14ac:dyDescent="0.25">
      <c r="A207" t="s">
        <v>649</v>
      </c>
    </row>
    <row r="208" spans="1:1" x14ac:dyDescent="0.25">
      <c r="A208" t="s">
        <v>650</v>
      </c>
    </row>
    <row r="209" spans="1:1" x14ac:dyDescent="0.25">
      <c r="A209" t="s">
        <v>651</v>
      </c>
    </row>
    <row r="210" spans="1:1" x14ac:dyDescent="0.25">
      <c r="A210" t="s">
        <v>652</v>
      </c>
    </row>
    <row r="211" spans="1:1" x14ac:dyDescent="0.25">
      <c r="A211" t="s">
        <v>653</v>
      </c>
    </row>
    <row r="212" spans="1:1" x14ac:dyDescent="0.25">
      <c r="A212" t="s">
        <v>654</v>
      </c>
    </row>
    <row r="213" spans="1:1" x14ac:dyDescent="0.25">
      <c r="A213" t="s">
        <v>655</v>
      </c>
    </row>
    <row r="214" spans="1:1" x14ac:dyDescent="0.25">
      <c r="A214" t="s">
        <v>656</v>
      </c>
    </row>
    <row r="215" spans="1:1" x14ac:dyDescent="0.25">
      <c r="A215" t="s">
        <v>657</v>
      </c>
    </row>
    <row r="216" spans="1:1" x14ac:dyDescent="0.25">
      <c r="A216" t="s">
        <v>658</v>
      </c>
    </row>
    <row r="217" spans="1:1" x14ac:dyDescent="0.25">
      <c r="A217" t="s">
        <v>659</v>
      </c>
    </row>
    <row r="218" spans="1:1" x14ac:dyDescent="0.25">
      <c r="A218" t="s">
        <v>660</v>
      </c>
    </row>
    <row r="219" spans="1:1" x14ac:dyDescent="0.25">
      <c r="A219" t="s">
        <v>661</v>
      </c>
    </row>
    <row r="220" spans="1:1" x14ac:dyDescent="0.25">
      <c r="A220" t="s">
        <v>662</v>
      </c>
    </row>
    <row r="221" spans="1:1" x14ac:dyDescent="0.25">
      <c r="A221" t="s">
        <v>663</v>
      </c>
    </row>
    <row r="222" spans="1:1" x14ac:dyDescent="0.25">
      <c r="A222" t="s">
        <v>664</v>
      </c>
    </row>
    <row r="223" spans="1:1" x14ac:dyDescent="0.25">
      <c r="A223" t="s">
        <v>665</v>
      </c>
    </row>
    <row r="224" spans="1:1" x14ac:dyDescent="0.25">
      <c r="A224" t="s">
        <v>666</v>
      </c>
    </row>
    <row r="225" spans="1:1" x14ac:dyDescent="0.25">
      <c r="A225" t="s">
        <v>667</v>
      </c>
    </row>
    <row r="226" spans="1:1" x14ac:dyDescent="0.25">
      <c r="A226" t="s">
        <v>668</v>
      </c>
    </row>
    <row r="227" spans="1:1" x14ac:dyDescent="0.25">
      <c r="A227" t="s">
        <v>669</v>
      </c>
    </row>
    <row r="228" spans="1:1" x14ac:dyDescent="0.25">
      <c r="A228" t="s">
        <v>670</v>
      </c>
    </row>
    <row r="229" spans="1:1" x14ac:dyDescent="0.25">
      <c r="A229" t="s">
        <v>671</v>
      </c>
    </row>
    <row r="230" spans="1:1" x14ac:dyDescent="0.25">
      <c r="A230" t="s">
        <v>672</v>
      </c>
    </row>
    <row r="231" spans="1:1" x14ac:dyDescent="0.25">
      <c r="A231" t="s">
        <v>673</v>
      </c>
    </row>
    <row r="232" spans="1:1" x14ac:dyDescent="0.25">
      <c r="A232" t="s">
        <v>674</v>
      </c>
    </row>
    <row r="233" spans="1:1" x14ac:dyDescent="0.25">
      <c r="A233" t="s">
        <v>675</v>
      </c>
    </row>
    <row r="234" spans="1:1" x14ac:dyDescent="0.25">
      <c r="A234" t="s">
        <v>676</v>
      </c>
    </row>
    <row r="235" spans="1:1" x14ac:dyDescent="0.25">
      <c r="A235" t="s">
        <v>677</v>
      </c>
    </row>
    <row r="236" spans="1:1" x14ac:dyDescent="0.25">
      <c r="A236" t="s">
        <v>678</v>
      </c>
    </row>
    <row r="237" spans="1:1" x14ac:dyDescent="0.25">
      <c r="A237" t="s">
        <v>679</v>
      </c>
    </row>
    <row r="238" spans="1:1" x14ac:dyDescent="0.25">
      <c r="A238" t="s">
        <v>680</v>
      </c>
    </row>
    <row r="239" spans="1:1" x14ac:dyDescent="0.25">
      <c r="A239" t="s">
        <v>681</v>
      </c>
    </row>
    <row r="240" spans="1:1" x14ac:dyDescent="0.25">
      <c r="A240" t="s">
        <v>682</v>
      </c>
    </row>
    <row r="241" spans="1:1" x14ac:dyDescent="0.25">
      <c r="A241" t="s">
        <v>683</v>
      </c>
    </row>
    <row r="242" spans="1:1" x14ac:dyDescent="0.25">
      <c r="A242" t="s">
        <v>684</v>
      </c>
    </row>
    <row r="243" spans="1:1" x14ac:dyDescent="0.25">
      <c r="A243" t="s">
        <v>685</v>
      </c>
    </row>
    <row r="244" spans="1:1" x14ac:dyDescent="0.25">
      <c r="A244" t="s">
        <v>686</v>
      </c>
    </row>
    <row r="245" spans="1:1" x14ac:dyDescent="0.25">
      <c r="A245" t="s">
        <v>687</v>
      </c>
    </row>
    <row r="246" spans="1:1" x14ac:dyDescent="0.25">
      <c r="A246" t="s">
        <v>688</v>
      </c>
    </row>
    <row r="247" spans="1:1" x14ac:dyDescent="0.25">
      <c r="A247" t="s">
        <v>689</v>
      </c>
    </row>
    <row r="248" spans="1:1" x14ac:dyDescent="0.25">
      <c r="A248" t="s">
        <v>690</v>
      </c>
    </row>
    <row r="249" spans="1:1" x14ac:dyDescent="0.25">
      <c r="A249" t="s">
        <v>691</v>
      </c>
    </row>
    <row r="250" spans="1:1" x14ac:dyDescent="0.25">
      <c r="A250" t="s">
        <v>692</v>
      </c>
    </row>
    <row r="251" spans="1:1" x14ac:dyDescent="0.25">
      <c r="A251" t="s">
        <v>693</v>
      </c>
    </row>
    <row r="252" spans="1:1" x14ac:dyDescent="0.25">
      <c r="A252" t="s">
        <v>694</v>
      </c>
    </row>
    <row r="253" spans="1:1" x14ac:dyDescent="0.25">
      <c r="A253" t="s">
        <v>695</v>
      </c>
    </row>
    <row r="254" spans="1:1" x14ac:dyDescent="0.25">
      <c r="A254" t="s">
        <v>696</v>
      </c>
    </row>
    <row r="255" spans="1:1" x14ac:dyDescent="0.25">
      <c r="A255" t="s">
        <v>697</v>
      </c>
    </row>
    <row r="256" spans="1:1" x14ac:dyDescent="0.25">
      <c r="A256" t="s">
        <v>698</v>
      </c>
    </row>
    <row r="257" spans="1:1" x14ac:dyDescent="0.25">
      <c r="A257" t="s">
        <v>699</v>
      </c>
    </row>
    <row r="258" spans="1:1" x14ac:dyDescent="0.25">
      <c r="A258" t="s">
        <v>700</v>
      </c>
    </row>
    <row r="259" spans="1:1" x14ac:dyDescent="0.25">
      <c r="A259" t="s">
        <v>701</v>
      </c>
    </row>
    <row r="260" spans="1:1" x14ac:dyDescent="0.25">
      <c r="A260" t="s">
        <v>702</v>
      </c>
    </row>
    <row r="261" spans="1:1" x14ac:dyDescent="0.25">
      <c r="A261" t="s">
        <v>703</v>
      </c>
    </row>
    <row r="262" spans="1:1" x14ac:dyDescent="0.25">
      <c r="A262" t="s">
        <v>704</v>
      </c>
    </row>
    <row r="263" spans="1:1" x14ac:dyDescent="0.25">
      <c r="A263" t="s">
        <v>705</v>
      </c>
    </row>
    <row r="264" spans="1:1" x14ac:dyDescent="0.25">
      <c r="A264" t="s">
        <v>706</v>
      </c>
    </row>
    <row r="265" spans="1:1" x14ac:dyDescent="0.25">
      <c r="A265" t="s">
        <v>707</v>
      </c>
    </row>
    <row r="266" spans="1:1" x14ac:dyDescent="0.25">
      <c r="A266" t="s">
        <v>708</v>
      </c>
    </row>
    <row r="267" spans="1:1" x14ac:dyDescent="0.25">
      <c r="A267" t="s">
        <v>709</v>
      </c>
    </row>
    <row r="268" spans="1:1" x14ac:dyDescent="0.25">
      <c r="A268" t="s">
        <v>710</v>
      </c>
    </row>
    <row r="269" spans="1:1" x14ac:dyDescent="0.25">
      <c r="A269" t="s">
        <v>711</v>
      </c>
    </row>
    <row r="270" spans="1:1" x14ac:dyDescent="0.25">
      <c r="A270" t="s">
        <v>712</v>
      </c>
    </row>
    <row r="271" spans="1:1" x14ac:dyDescent="0.25">
      <c r="A271" t="s">
        <v>713</v>
      </c>
    </row>
    <row r="272" spans="1:1" x14ac:dyDescent="0.25">
      <c r="A272" t="s">
        <v>714</v>
      </c>
    </row>
    <row r="273" spans="1:1" x14ac:dyDescent="0.25">
      <c r="A273" t="s">
        <v>715</v>
      </c>
    </row>
    <row r="274" spans="1:1" x14ac:dyDescent="0.25">
      <c r="A274" t="s">
        <v>716</v>
      </c>
    </row>
    <row r="275" spans="1:1" x14ac:dyDescent="0.25">
      <c r="A275" t="s">
        <v>717</v>
      </c>
    </row>
    <row r="276" spans="1:1" x14ac:dyDescent="0.25">
      <c r="A276" t="s">
        <v>718</v>
      </c>
    </row>
    <row r="277" spans="1:1" x14ac:dyDescent="0.25">
      <c r="A277" t="s">
        <v>719</v>
      </c>
    </row>
    <row r="278" spans="1:1" x14ac:dyDescent="0.25">
      <c r="A278" t="s">
        <v>720</v>
      </c>
    </row>
    <row r="279" spans="1:1" x14ac:dyDescent="0.25">
      <c r="A279" t="s">
        <v>721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66"/>
  <sheetViews>
    <sheetView zoomScale="80" zoomScaleNormal="80" workbookViewId="0">
      <selection activeCell="H4" sqref="H4"/>
    </sheetView>
  </sheetViews>
  <sheetFormatPr baseColWidth="10" defaultColWidth="11.42578125" defaultRowHeight="15" x14ac:dyDescent="0.25"/>
  <cols>
    <col min="1" max="1" width="45" customWidth="1"/>
    <col min="2" max="2" width="22.42578125" customWidth="1"/>
    <col min="3" max="3" width="16.42578125" customWidth="1"/>
    <col min="4" max="4" width="16.85546875" customWidth="1"/>
    <col min="5" max="5" width="17.42578125" customWidth="1"/>
    <col min="6" max="6" width="16.7109375" customWidth="1"/>
    <col min="7" max="7" width="18.28515625" customWidth="1"/>
    <col min="8" max="8" width="15.42578125" customWidth="1"/>
    <col min="9" max="9" width="22.5703125" customWidth="1"/>
    <col min="12" max="12" width="17.7109375" customWidth="1"/>
    <col min="13" max="13" width="26.85546875" customWidth="1"/>
  </cols>
  <sheetData>
    <row r="2" spans="1:12" x14ac:dyDescent="0.25">
      <c r="A2" s="85"/>
      <c r="B2" s="219" t="s">
        <v>92</v>
      </c>
      <c r="C2" s="219" t="s">
        <v>79</v>
      </c>
      <c r="D2" s="219" t="s">
        <v>89</v>
      </c>
      <c r="E2" s="219" t="s">
        <v>81</v>
      </c>
      <c r="F2" s="219" t="s">
        <v>82</v>
      </c>
      <c r="G2" s="219" t="s">
        <v>83</v>
      </c>
    </row>
    <row r="3" spans="1:12" x14ac:dyDescent="0.25">
      <c r="A3" s="85" t="s">
        <v>162</v>
      </c>
      <c r="B3" s="85"/>
      <c r="C3" s="29">
        <f>'Datos y Capital de trabajo'!C4</f>
        <v>4108845000</v>
      </c>
      <c r="D3" s="29">
        <f>'Datos y Capital de trabajo'!D4</f>
        <v>5247816834</v>
      </c>
      <c r="E3" s="29">
        <f>'Datos y Capital de trabajo'!E4</f>
        <v>6702511660.3848</v>
      </c>
      <c r="F3" s="29">
        <f>'Datos y Capital de trabajo'!F4</f>
        <v>8560447892.643466</v>
      </c>
      <c r="G3" s="29">
        <f>'Datos y Capital de trabajo'!G4</f>
        <v>10933404048.484234</v>
      </c>
    </row>
    <row r="4" spans="1:12" x14ac:dyDescent="0.25">
      <c r="A4" s="85" t="s">
        <v>163</v>
      </c>
      <c r="B4" s="29"/>
      <c r="C4" s="29">
        <f>'Datos y Capital de trabajo'!C27*H4</f>
        <v>1490004838.6062725</v>
      </c>
      <c r="D4" s="29">
        <f>'Datos y Capital de trabajo'!D27*I4</f>
        <v>1769793858.6552258</v>
      </c>
      <c r="E4" s="29">
        <f>'Datos y Capital de trabajo'!E27*J4</f>
        <v>1880876312.3847182</v>
      </c>
      <c r="F4" s="29">
        <f>'Datos y Capital de trabajo'!F27*K4</f>
        <v>2302715954.1447048</v>
      </c>
      <c r="G4" s="29">
        <f>'Datos y Capital de trabajo'!G27*L4</f>
        <v>3617442397.9315276</v>
      </c>
      <c r="H4" s="199">
        <v>1.289686276432912</v>
      </c>
      <c r="I4" s="200">
        <v>1.2316458665447523</v>
      </c>
      <c r="J4" s="200">
        <v>1.0475787947641586</v>
      </c>
      <c r="K4" s="200">
        <v>1.0137788607337415</v>
      </c>
      <c r="L4" s="200">
        <v>1.2674272069090173</v>
      </c>
    </row>
    <row r="5" spans="1:12" s="259" customFormat="1" x14ac:dyDescent="0.25">
      <c r="A5" s="256" t="s">
        <v>164</v>
      </c>
      <c r="B5" s="257"/>
      <c r="C5" s="258">
        <f>C3-C4</f>
        <v>2618840161.3937273</v>
      </c>
      <c r="D5" s="258">
        <f>D3-D4</f>
        <v>3478022975.3447742</v>
      </c>
      <c r="E5" s="258">
        <f>E3-E4</f>
        <v>4821635348.000082</v>
      </c>
      <c r="F5" s="258">
        <f>F3-F4</f>
        <v>6257731938.4987612</v>
      </c>
      <c r="G5" s="258">
        <f>G3-G4</f>
        <v>7315961650.5527058</v>
      </c>
    </row>
    <row r="6" spans="1:12" x14ac:dyDescent="0.25">
      <c r="A6" s="85" t="s">
        <v>165</v>
      </c>
      <c r="B6" s="85"/>
      <c r="C6" s="29">
        <f>C5*0.08</f>
        <v>209507212.91149819</v>
      </c>
      <c r="D6" s="29">
        <f t="shared" ref="D6:G6" si="0">D5*0.08</f>
        <v>278241838.02758193</v>
      </c>
      <c r="E6" s="29">
        <f t="shared" si="0"/>
        <v>385730827.84000659</v>
      </c>
      <c r="F6" s="29">
        <f t="shared" si="0"/>
        <v>500618555.07990092</v>
      </c>
      <c r="G6" s="29">
        <f t="shared" si="0"/>
        <v>585276932.04421651</v>
      </c>
    </row>
    <row r="7" spans="1:12" x14ac:dyDescent="0.25">
      <c r="A7" s="85" t="s">
        <v>166</v>
      </c>
      <c r="B7" s="85"/>
      <c r="C7" s="29">
        <f>C5*0.135</f>
        <v>353543421.78815323</v>
      </c>
      <c r="D7" s="29">
        <f t="shared" ref="D7:G7" si="1">D5*0.135</f>
        <v>469533101.67154455</v>
      </c>
      <c r="E7" s="29">
        <f t="shared" si="1"/>
        <v>650920771.98001111</v>
      </c>
      <c r="F7" s="29">
        <f t="shared" si="1"/>
        <v>844793811.69733286</v>
      </c>
      <c r="G7" s="29">
        <f t="shared" si="1"/>
        <v>987654822.82461536</v>
      </c>
    </row>
    <row r="8" spans="1:12" x14ac:dyDescent="0.25">
      <c r="A8" s="85" t="s">
        <v>167</v>
      </c>
      <c r="B8" s="85"/>
      <c r="C8" s="29">
        <f>C5*0.1</f>
        <v>261884016.13937274</v>
      </c>
      <c r="D8" s="29">
        <f>D5*0.1</f>
        <v>347802297.53447747</v>
      </c>
      <c r="E8" s="29">
        <f>E5*0.1</f>
        <v>482163534.80000824</v>
      </c>
      <c r="F8" s="29">
        <f>F5*0.1</f>
        <v>625773193.84987617</v>
      </c>
      <c r="G8" s="29">
        <f>G5*0.1</f>
        <v>731596165.05527067</v>
      </c>
    </row>
    <row r="9" spans="1:12" s="101" customFormat="1" x14ac:dyDescent="0.25">
      <c r="A9" s="34" t="s">
        <v>240</v>
      </c>
      <c r="B9" s="85"/>
      <c r="C9" s="29">
        <f>SUM(C6:C8)</f>
        <v>824934650.83902419</v>
      </c>
      <c r="D9" s="29">
        <f>SUM(D6:D8)</f>
        <v>1095577237.233604</v>
      </c>
      <c r="E9" s="29">
        <f>SUM(E6:E8)</f>
        <v>1518815134.6200259</v>
      </c>
      <c r="F9" s="29">
        <f>SUM(F6:F8)</f>
        <v>1971185560.62711</v>
      </c>
      <c r="G9" s="29">
        <f>SUM(G6:G8)</f>
        <v>2304527919.9241028</v>
      </c>
      <c r="H9" s="200">
        <v>0.35</v>
      </c>
      <c r="I9" s="200">
        <v>0.35</v>
      </c>
      <c r="J9" s="200">
        <v>0.35</v>
      </c>
      <c r="K9" s="200">
        <v>0.35</v>
      </c>
      <c r="L9" s="200">
        <v>0.35</v>
      </c>
    </row>
    <row r="10" spans="1:12" s="259" customFormat="1" x14ac:dyDescent="0.25">
      <c r="A10" s="256" t="s">
        <v>168</v>
      </c>
      <c r="B10" s="257"/>
      <c r="C10" s="258">
        <f>C5-(C5*H9)</f>
        <v>1702246104.9059229</v>
      </c>
      <c r="D10" s="258">
        <f>D5-(D5*I9)</f>
        <v>2260714933.9741035</v>
      </c>
      <c r="E10" s="258">
        <f>E5-(E5*J9)</f>
        <v>3134062976.2000532</v>
      </c>
      <c r="F10" s="258">
        <f>F5-(F5*K9)</f>
        <v>4067525760.0241947</v>
      </c>
      <c r="G10" s="258">
        <f>G5-(G5*L9)</f>
        <v>4755375072.8592587</v>
      </c>
    </row>
    <row r="11" spans="1:12" x14ac:dyDescent="0.25">
      <c r="A11" s="85" t="s">
        <v>169</v>
      </c>
      <c r="B11" s="85"/>
      <c r="C11" s="29">
        <f>C10*'Datos y Capital de trabajo'!$F$31</f>
        <v>544718753.56989539</v>
      </c>
      <c r="D11" s="29">
        <f>D10*'Datos y Capital de trabajo'!$G$31</f>
        <v>700821629.53197205</v>
      </c>
      <c r="E11" s="29">
        <f>E10*'Datos y Capital de trabajo'!$H$31</f>
        <v>940218892.86001599</v>
      </c>
      <c r="F11" s="29">
        <f>F10*'Datos y Capital de trabajo'!$I$31</f>
        <v>1220257728.0072584</v>
      </c>
      <c r="G11" s="29">
        <f>G10*'Datos y Capital de trabajo'!$J$31</f>
        <v>1426612521.8577776</v>
      </c>
    </row>
    <row r="12" spans="1:12" s="259" customFormat="1" x14ac:dyDescent="0.25">
      <c r="A12" s="256" t="s">
        <v>170</v>
      </c>
      <c r="B12" s="257"/>
      <c r="C12" s="258">
        <f>C10-C11</f>
        <v>1157527351.3360276</v>
      </c>
      <c r="D12" s="258">
        <f>D10-D11</f>
        <v>1559893304.4421315</v>
      </c>
      <c r="E12" s="258">
        <f>E10-E11</f>
        <v>2193844083.3400373</v>
      </c>
      <c r="F12" s="258">
        <f>F10-F11</f>
        <v>2847268032.0169363</v>
      </c>
      <c r="G12" s="258">
        <f>G10-G11</f>
        <v>3328762551.0014811</v>
      </c>
    </row>
    <row r="13" spans="1:12" x14ac:dyDescent="0.25">
      <c r="A13" s="85" t="s">
        <v>116</v>
      </c>
      <c r="B13" s="85"/>
      <c r="C13" s="29">
        <f>'Datos y Capital de trabajo'!C14</f>
        <v>10318319</v>
      </c>
      <c r="D13" s="29">
        <f>'Datos y Capital de trabajo'!D14</f>
        <v>10318319</v>
      </c>
      <c r="E13" s="29">
        <f>'Datos y Capital de trabajo'!E14</f>
        <v>10318319</v>
      </c>
      <c r="F13" s="29">
        <f>'Datos y Capital de trabajo'!F14</f>
        <v>10318319</v>
      </c>
      <c r="G13" s="29">
        <f>'Datos y Capital de trabajo'!G14</f>
        <v>10318319</v>
      </c>
    </row>
    <row r="14" spans="1:12" s="259" customFormat="1" x14ac:dyDescent="0.25">
      <c r="A14" s="256" t="s">
        <v>171</v>
      </c>
      <c r="B14" s="257"/>
      <c r="C14" s="258">
        <f>C12+C13</f>
        <v>1167845670.3360276</v>
      </c>
      <c r="D14" s="258">
        <f>D12+D13</f>
        <v>1570211623.4421315</v>
      </c>
      <c r="E14" s="258">
        <f>E12+E13</f>
        <v>2204162402.3400373</v>
      </c>
      <c r="F14" s="258">
        <f>F12+F13</f>
        <v>2857586351.0169363</v>
      </c>
      <c r="G14" s="258">
        <f>G12+G13</f>
        <v>3339080870.0014811</v>
      </c>
    </row>
    <row r="15" spans="1:12" x14ac:dyDescent="0.25">
      <c r="A15" s="85" t="s">
        <v>172</v>
      </c>
      <c r="B15" s="38">
        <f>('Datos y Capital de trabajo'!B16+'Datos y Capital de trabajo'!B10)*'Datos y Capital de trabajo'!J3</f>
        <v>101584190</v>
      </c>
      <c r="C15" s="85"/>
      <c r="D15" s="85"/>
      <c r="E15" s="85"/>
      <c r="F15" s="85"/>
      <c r="G15" s="85"/>
    </row>
    <row r="16" spans="1:12" x14ac:dyDescent="0.25">
      <c r="A16" s="68" t="s">
        <v>133</v>
      </c>
      <c r="B16" s="85"/>
      <c r="C16" s="39">
        <v>0</v>
      </c>
      <c r="D16" s="39">
        <v>0</v>
      </c>
      <c r="E16" s="39">
        <v>0</v>
      </c>
      <c r="F16" s="39">
        <v>0</v>
      </c>
      <c r="G16" s="39">
        <v>0</v>
      </c>
    </row>
    <row r="17" spans="1:7" x14ac:dyDescent="0.25">
      <c r="A17" s="68" t="s">
        <v>173</v>
      </c>
      <c r="B17" s="29">
        <f>'Datos y Capital de trabajo'!B58*'Datos y Capital de trabajo'!J3</f>
        <v>281122334.23577064</v>
      </c>
      <c r="C17" s="29">
        <f>'Datos y Capital de trabajo'!C58</f>
        <v>145899969.92041314</v>
      </c>
      <c r="D17" s="29">
        <f>'Datos y Capital de trabajo'!D58</f>
        <v>123807007.55164319</v>
      </c>
      <c r="E17" s="29">
        <f>'Datos y Capital de trabajo'!E58</f>
        <v>152268912.16900277</v>
      </c>
      <c r="F17" s="29">
        <f>'Datos y Capital de trabajo'!F58</f>
        <v>193990424.18425548</v>
      </c>
      <c r="G17" s="85"/>
    </row>
    <row r="18" spans="1:7" s="259" customFormat="1" x14ac:dyDescent="0.25">
      <c r="A18" s="260" t="s">
        <v>174</v>
      </c>
      <c r="B18" s="261">
        <f>-B17-B15-B4</f>
        <v>-382706524.23577064</v>
      </c>
      <c r="C18" s="258">
        <f>C14-C15+C16-C17</f>
        <v>1021945700.4156145</v>
      </c>
      <c r="D18" s="258">
        <f>D14-D15+D16-D17</f>
        <v>1446404615.8904884</v>
      </c>
      <c r="E18" s="258">
        <f>E14-E15+E16-E17</f>
        <v>2051893490.1710346</v>
      </c>
      <c r="F18" s="258">
        <f>F14-F15+F16-F17</f>
        <v>2663595926.8326807</v>
      </c>
      <c r="G18" s="258">
        <f>G14-G15+G16-G17</f>
        <v>3339080870.0014811</v>
      </c>
    </row>
    <row r="22" spans="1:7" x14ac:dyDescent="0.25">
      <c r="A22" s="85" t="s">
        <v>175</v>
      </c>
      <c r="B22" s="35">
        <f>Crédito!B22</f>
        <v>0.34030000000000005</v>
      </c>
      <c r="C22" s="101"/>
      <c r="D22" s="101"/>
      <c r="E22" s="101"/>
      <c r="F22" s="101"/>
      <c r="G22" s="101"/>
    </row>
    <row r="23" spans="1:7" x14ac:dyDescent="0.25">
      <c r="A23" s="85" t="s">
        <v>176</v>
      </c>
      <c r="B23" s="35">
        <f>Crédito!B19</f>
        <v>0.23416239999999999</v>
      </c>
      <c r="C23" s="101"/>
      <c r="D23" s="101"/>
      <c r="E23" s="101"/>
      <c r="F23" s="101"/>
      <c r="G23" s="101"/>
    </row>
    <row r="24" spans="1:7" x14ac:dyDescent="0.25">
      <c r="A24" s="85" t="s">
        <v>177</v>
      </c>
      <c r="B24" s="202">
        <f>IRR(B18:G18)</f>
        <v>3.0617189208965936</v>
      </c>
      <c r="C24" s="101"/>
      <c r="D24" s="101"/>
      <c r="E24" s="101"/>
      <c r="F24" s="101"/>
      <c r="G24" s="101"/>
    </row>
    <row r="25" spans="1:7" x14ac:dyDescent="0.25">
      <c r="A25" s="85" t="s">
        <v>178</v>
      </c>
      <c r="B25" s="203">
        <f>NPV(B23,C18:G18)+B18</f>
        <v>4800764593.7650166</v>
      </c>
      <c r="C25" s="101"/>
      <c r="D25" s="101"/>
      <c r="E25" s="101"/>
      <c r="F25" s="101"/>
      <c r="G25" s="101"/>
    </row>
    <row r="26" spans="1:7" x14ac:dyDescent="0.25">
      <c r="A26" s="84"/>
      <c r="B26" s="84"/>
      <c r="C26" s="101"/>
      <c r="D26" s="101"/>
      <c r="E26" s="101"/>
      <c r="F26" s="101"/>
      <c r="G26" s="101"/>
    </row>
    <row r="27" spans="1:7" x14ac:dyDescent="0.25">
      <c r="A27" s="84"/>
      <c r="B27" s="84"/>
      <c r="C27" s="101"/>
      <c r="D27" s="101"/>
      <c r="E27" s="101"/>
      <c r="F27" s="101"/>
      <c r="G27" s="101"/>
    </row>
    <row r="29" spans="1:7" x14ac:dyDescent="0.25">
      <c r="A29" s="85" t="s">
        <v>179</v>
      </c>
      <c r="B29" s="38">
        <f>-B18</f>
        <v>382706524.23577064</v>
      </c>
      <c r="C29" s="28">
        <f>B29+B29*$B$23-C18</f>
        <v>-549623697.96913767</v>
      </c>
      <c r="D29" s="28">
        <f>C29+C29*$B$23-D18</f>
        <v>-2124729518.0729544</v>
      </c>
      <c r="E29" s="28">
        <f>D29+D29*$B$23-E18</f>
        <v>-4674154771.5467958</v>
      </c>
      <c r="F29" s="28">
        <f>E29+E29*$B$23-F18</f>
        <v>-8432261997.6563263</v>
      </c>
      <c r="G29" s="28">
        <f>F29+F29*$B$23-G18</f>
        <v>-13745861574.457806</v>
      </c>
    </row>
    <row r="31" spans="1:7" x14ac:dyDescent="0.25">
      <c r="A31" s="80" t="s">
        <v>180</v>
      </c>
      <c r="B31" s="85">
        <v>0</v>
      </c>
      <c r="C31" s="101"/>
      <c r="D31" s="101"/>
      <c r="E31" s="101"/>
      <c r="F31" s="101"/>
      <c r="G31" s="101"/>
    </row>
    <row r="32" spans="1:7" x14ac:dyDescent="0.25">
      <c r="A32" s="80" t="s">
        <v>181</v>
      </c>
      <c r="B32" s="38">
        <f>B29</f>
        <v>382706524.23577064</v>
      </c>
      <c r="C32" s="101"/>
      <c r="D32" s="101"/>
      <c r="E32" s="101"/>
      <c r="F32" s="101"/>
      <c r="G32" s="101"/>
    </row>
    <row r="33" spans="1:14" x14ac:dyDescent="0.25">
      <c r="A33" s="80" t="s">
        <v>182</v>
      </c>
      <c r="B33" s="38">
        <v>0</v>
      </c>
      <c r="C33" s="101"/>
      <c r="D33" s="101"/>
      <c r="E33" s="101"/>
      <c r="F33" s="101"/>
      <c r="G33" s="101"/>
    </row>
    <row r="34" spans="1:14" x14ac:dyDescent="0.25">
      <c r="A34" s="80" t="s">
        <v>183</v>
      </c>
      <c r="B34" s="29">
        <f>C18</f>
        <v>1021945700.4156145</v>
      </c>
      <c r="C34" s="101"/>
      <c r="D34" s="101"/>
    </row>
    <row r="35" spans="1:14" x14ac:dyDescent="0.25">
      <c r="A35" s="79" t="s">
        <v>184</v>
      </c>
      <c r="B35" s="152">
        <f>B31+((B32-B33)/B34)</f>
        <v>0.37448812014192923</v>
      </c>
      <c r="C35" s="82">
        <f>B35*12</f>
        <v>4.4938574417031507</v>
      </c>
      <c r="D35" s="101" t="s">
        <v>185</v>
      </c>
    </row>
    <row r="37" spans="1:14" x14ac:dyDescent="0.25">
      <c r="A37" s="220"/>
    </row>
    <row r="42" spans="1:14" x14ac:dyDescent="0.25">
      <c r="A42" s="101"/>
      <c r="B42" s="244" t="s">
        <v>204</v>
      </c>
      <c r="C42" s="244"/>
      <c r="D42" s="101"/>
      <c r="E42" s="101"/>
      <c r="F42" s="204" t="s">
        <v>205</v>
      </c>
      <c r="G42" s="101"/>
      <c r="H42" s="101"/>
      <c r="I42" s="205" t="s">
        <v>206</v>
      </c>
      <c r="J42" s="101"/>
      <c r="L42" s="101"/>
      <c r="M42" s="248" t="s">
        <v>232</v>
      </c>
      <c r="N42" s="249"/>
    </row>
    <row r="43" spans="1:14" x14ac:dyDescent="0.25">
      <c r="A43" s="101"/>
      <c r="B43" s="250" t="s">
        <v>233</v>
      </c>
      <c r="C43" s="251"/>
      <c r="D43" s="101"/>
      <c r="E43" s="85" t="s">
        <v>209</v>
      </c>
      <c r="F43" s="69">
        <v>0.315</v>
      </c>
      <c r="G43" s="100"/>
      <c r="H43" s="85" t="s">
        <v>209</v>
      </c>
      <c r="I43" s="35">
        <v>0.19</v>
      </c>
      <c r="J43" s="101"/>
      <c r="L43" s="85" t="s">
        <v>209</v>
      </c>
      <c r="M43" s="39">
        <v>10000</v>
      </c>
      <c r="N43" s="35">
        <v>0.66669999999999996</v>
      </c>
    </row>
    <row r="44" spans="1:14" x14ac:dyDescent="0.25">
      <c r="A44" s="85" t="s">
        <v>209</v>
      </c>
      <c r="B44" s="252">
        <v>0.8</v>
      </c>
      <c r="C44" s="253"/>
      <c r="D44" s="101"/>
      <c r="E44" s="153" t="s">
        <v>211</v>
      </c>
      <c r="F44" s="154">
        <v>0.45</v>
      </c>
      <c r="G44" s="101"/>
      <c r="H44" s="85" t="s">
        <v>210</v>
      </c>
      <c r="I44" s="35">
        <v>0.24</v>
      </c>
      <c r="J44" s="101"/>
      <c r="L44" s="85" t="s">
        <v>211</v>
      </c>
      <c r="M44" s="39">
        <v>15000</v>
      </c>
      <c r="N44" s="69">
        <v>1</v>
      </c>
    </row>
    <row r="45" spans="1:14" x14ac:dyDescent="0.25">
      <c r="A45" s="85" t="s">
        <v>210</v>
      </c>
      <c r="B45" s="252">
        <v>1</v>
      </c>
      <c r="C45" s="253"/>
      <c r="D45" s="101"/>
      <c r="E45" s="83"/>
      <c r="F45" s="155"/>
      <c r="G45" s="101"/>
      <c r="H45" s="85" t="s">
        <v>211</v>
      </c>
      <c r="I45" s="156">
        <v>0.28999999999999998</v>
      </c>
      <c r="J45" s="101"/>
      <c r="L45" s="84"/>
      <c r="M45" s="163"/>
      <c r="N45" s="164"/>
    </row>
    <row r="46" spans="1:14" x14ac:dyDescent="0.25">
      <c r="A46" s="85" t="s">
        <v>211</v>
      </c>
      <c r="B46" s="252">
        <v>1.3</v>
      </c>
      <c r="C46" s="253"/>
      <c r="D46" s="101"/>
      <c r="E46" s="245" t="s">
        <v>437</v>
      </c>
      <c r="F46" s="245"/>
      <c r="G46" s="101"/>
      <c r="H46" s="151" t="s">
        <v>436</v>
      </c>
      <c r="I46" s="101"/>
      <c r="J46" s="101"/>
      <c r="L46" s="151" t="s">
        <v>239</v>
      </c>
      <c r="M46" s="101"/>
      <c r="N46" s="101"/>
    </row>
    <row r="47" spans="1:14" x14ac:dyDescent="0.25">
      <c r="A47" s="101"/>
      <c r="B47" s="101"/>
      <c r="C47" s="101"/>
      <c r="D47" s="101"/>
      <c r="E47" s="101"/>
      <c r="F47" s="101"/>
      <c r="G47" s="101"/>
      <c r="H47" s="101"/>
      <c r="I47" s="101"/>
      <c r="J47" s="101"/>
      <c r="K47" s="101"/>
      <c r="L47" s="101"/>
      <c r="M47" s="101"/>
      <c r="N47" s="101"/>
    </row>
    <row r="48" spans="1:14" x14ac:dyDescent="0.25">
      <c r="A48" s="245" t="s">
        <v>238</v>
      </c>
      <c r="B48" s="245"/>
      <c r="C48" s="101"/>
      <c r="D48" s="101"/>
      <c r="E48" s="101"/>
      <c r="F48" s="246" t="s">
        <v>234</v>
      </c>
      <c r="G48" s="247"/>
      <c r="H48" s="157"/>
      <c r="I48" s="101"/>
      <c r="J48" s="101"/>
      <c r="K48" s="101"/>
      <c r="L48" s="101"/>
      <c r="M48" s="101"/>
      <c r="N48" s="101"/>
    </row>
    <row r="49" spans="1:14" x14ac:dyDescent="0.25">
      <c r="A49" s="101"/>
      <c r="B49" s="101"/>
      <c r="C49" s="101"/>
      <c r="D49" s="101"/>
      <c r="E49" s="101"/>
      <c r="F49" s="150" t="s">
        <v>235</v>
      </c>
      <c r="G49" s="158" t="s">
        <v>236</v>
      </c>
      <c r="H49" s="84"/>
      <c r="I49" s="101"/>
      <c r="J49" s="101"/>
      <c r="K49" s="101"/>
      <c r="L49" s="101"/>
      <c r="M49" s="101"/>
      <c r="N49" s="101"/>
    </row>
    <row r="50" spans="1:14" x14ac:dyDescent="0.25">
      <c r="A50" s="84"/>
      <c r="B50" s="159"/>
      <c r="C50" s="84"/>
      <c r="D50" s="101"/>
      <c r="E50" s="150" t="s">
        <v>79</v>
      </c>
      <c r="F50" s="39">
        <v>824934650.83902419</v>
      </c>
      <c r="G50" s="39">
        <f>F50*$F$44</f>
        <v>371220592.87756091</v>
      </c>
      <c r="H50" s="101"/>
      <c r="I50" s="101"/>
      <c r="J50" s="101"/>
      <c r="K50" s="101"/>
      <c r="L50" s="101"/>
      <c r="M50" s="101"/>
      <c r="N50" s="101"/>
    </row>
    <row r="51" spans="1:14" x14ac:dyDescent="0.25">
      <c r="A51" s="84"/>
      <c r="B51" s="204" t="s">
        <v>237</v>
      </c>
      <c r="C51" s="160"/>
      <c r="D51" s="101"/>
      <c r="E51" s="150" t="s">
        <v>89</v>
      </c>
      <c r="F51" s="39">
        <v>1095577237.233604</v>
      </c>
      <c r="G51" s="39">
        <f>F51*$F$44</f>
        <v>493009756.75512177</v>
      </c>
      <c r="H51" s="101"/>
      <c r="I51" s="101"/>
      <c r="J51" s="101"/>
      <c r="K51" s="101"/>
      <c r="L51" s="101"/>
      <c r="M51" s="101"/>
      <c r="N51" s="101"/>
    </row>
    <row r="52" spans="1:14" x14ac:dyDescent="0.25">
      <c r="A52" s="85" t="s">
        <v>209</v>
      </c>
      <c r="B52" s="161">
        <v>1</v>
      </c>
      <c r="C52" s="162"/>
      <c r="D52" s="101"/>
      <c r="E52" s="150" t="s">
        <v>81</v>
      </c>
      <c r="F52" s="39">
        <v>1518815134.6200259</v>
      </c>
      <c r="G52" s="39">
        <f>F52*$F$44</f>
        <v>683466810.57901168</v>
      </c>
      <c r="H52" s="101"/>
      <c r="I52" s="101"/>
      <c r="J52" s="101"/>
      <c r="K52" s="101"/>
      <c r="L52" s="101"/>
      <c r="M52" s="101"/>
      <c r="N52" s="101"/>
    </row>
    <row r="53" spans="1:14" x14ac:dyDescent="0.25">
      <c r="A53" s="85" t="s">
        <v>211</v>
      </c>
      <c r="B53" s="161">
        <v>1.3</v>
      </c>
      <c r="C53" s="162"/>
      <c r="D53" s="101"/>
      <c r="E53" s="150" t="s">
        <v>82</v>
      </c>
      <c r="F53" s="39">
        <v>1971185560.62711</v>
      </c>
      <c r="G53" s="39">
        <f>F53*$F$44</f>
        <v>887033502.2821995</v>
      </c>
      <c r="H53" s="101"/>
      <c r="I53" s="101"/>
      <c r="J53" s="101"/>
      <c r="K53" s="101"/>
      <c r="L53" s="101"/>
      <c r="M53" s="101"/>
      <c r="N53" s="101"/>
    </row>
    <row r="54" spans="1:14" x14ac:dyDescent="0.25">
      <c r="A54" s="84"/>
      <c r="B54" s="163"/>
      <c r="C54" s="162"/>
      <c r="D54" s="101"/>
      <c r="E54" s="150" t="s">
        <v>83</v>
      </c>
      <c r="F54" s="39">
        <v>2304527919.9241028</v>
      </c>
      <c r="G54" s="39">
        <f>F54*$F$44</f>
        <v>1037037563.9658463</v>
      </c>
      <c r="H54" s="101"/>
      <c r="I54" s="101"/>
      <c r="J54" s="101"/>
      <c r="K54" s="101"/>
      <c r="L54" s="101"/>
      <c r="M54" s="101"/>
      <c r="N54" s="101"/>
    </row>
    <row r="55" spans="1:14" x14ac:dyDescent="0.25">
      <c r="A55" s="151"/>
      <c r="B55" s="84"/>
      <c r="C55" s="84"/>
      <c r="D55" s="101"/>
      <c r="E55" s="101"/>
      <c r="F55" s="101"/>
      <c r="G55" s="101"/>
      <c r="H55" s="101"/>
      <c r="I55" s="101"/>
      <c r="J55" s="101"/>
      <c r="K55" s="101"/>
      <c r="L55" s="101"/>
      <c r="M55" s="101"/>
      <c r="N55" s="101"/>
    </row>
    <row r="63" spans="1:14" x14ac:dyDescent="0.25">
      <c r="A63" t="s">
        <v>430</v>
      </c>
      <c r="B63" s="101" t="s">
        <v>431</v>
      </c>
    </row>
    <row r="64" spans="1:14" x14ac:dyDescent="0.25">
      <c r="A64" t="s">
        <v>432</v>
      </c>
      <c r="B64" s="17" t="s">
        <v>433</v>
      </c>
    </row>
    <row r="66" spans="1:2" x14ac:dyDescent="0.25">
      <c r="A66" t="s">
        <v>434</v>
      </c>
      <c r="B66" s="101" t="s">
        <v>435</v>
      </c>
    </row>
  </sheetData>
  <mergeCells count="9">
    <mergeCell ref="B42:C42"/>
    <mergeCell ref="E46:F46"/>
    <mergeCell ref="A48:B48"/>
    <mergeCell ref="F48:G48"/>
    <mergeCell ref="M42:N42"/>
    <mergeCell ref="B43:C43"/>
    <mergeCell ref="B44:C44"/>
    <mergeCell ref="B45:C45"/>
    <mergeCell ref="B46:C46"/>
  </mergeCells>
  <hyperlinks>
    <hyperlink ref="B64" r:id="rI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0"/>
  <sheetViews>
    <sheetView topLeftCell="A19" workbookViewId="0">
      <selection activeCell="B28" sqref="B28"/>
    </sheetView>
  </sheetViews>
  <sheetFormatPr baseColWidth="10" defaultColWidth="11.42578125" defaultRowHeight="15" x14ac:dyDescent="0.25"/>
  <cols>
    <col min="1" max="1" width="45" customWidth="1"/>
    <col min="2" max="2" width="13.85546875" customWidth="1"/>
    <col min="3" max="3" width="18.28515625" bestFit="1" customWidth="1"/>
    <col min="4" max="4" width="19.140625" customWidth="1"/>
    <col min="5" max="5" width="18.140625" customWidth="1"/>
    <col min="6" max="6" width="17.5703125" customWidth="1"/>
    <col min="7" max="7" width="18.28515625" customWidth="1"/>
    <col min="9" max="9" width="26.140625" customWidth="1"/>
    <col min="11" max="11" width="18.7109375" customWidth="1"/>
    <col min="12" max="12" width="30.7109375" customWidth="1"/>
  </cols>
  <sheetData>
    <row r="2" spans="1:7" x14ac:dyDescent="0.25">
      <c r="A2" s="85"/>
      <c r="B2" s="219" t="s">
        <v>92</v>
      </c>
      <c r="C2" s="219" t="s">
        <v>79</v>
      </c>
      <c r="D2" s="219" t="s">
        <v>89</v>
      </c>
      <c r="E2" s="219" t="s">
        <v>81</v>
      </c>
      <c r="F2" s="219" t="s">
        <v>82</v>
      </c>
      <c r="G2" s="219" t="s">
        <v>83</v>
      </c>
    </row>
    <row r="3" spans="1:7" x14ac:dyDescent="0.25">
      <c r="A3" s="85" t="s">
        <v>162</v>
      </c>
      <c r="B3" s="85"/>
      <c r="C3" s="29">
        <f>'Datos y Capital de trabajo'!C4</f>
        <v>4108845000</v>
      </c>
      <c r="D3" s="29">
        <f>'Datos y Capital de trabajo'!D4</f>
        <v>5247816834</v>
      </c>
      <c r="E3" s="29">
        <f>'Datos y Capital de trabajo'!E4</f>
        <v>6702511660.3848</v>
      </c>
      <c r="F3" s="29">
        <f>'Datos y Capital de trabajo'!F4</f>
        <v>8560447892.643466</v>
      </c>
      <c r="G3" s="29">
        <f>'Datos y Capital de trabajo'!G4</f>
        <v>10933404048.484234</v>
      </c>
    </row>
    <row r="4" spans="1:7" x14ac:dyDescent="0.25">
      <c r="A4" s="85" t="s">
        <v>163</v>
      </c>
      <c r="B4" s="85"/>
      <c r="C4" s="29">
        <f>'Datos y Capital de trabajo'!C27</f>
        <v>1155323481.2480233</v>
      </c>
      <c r="D4" s="29">
        <f>'Datos y Capital de trabajo'!D27</f>
        <v>1436934030.0878766</v>
      </c>
      <c r="E4" s="29">
        <f>'Datos y Capital de trabajo'!E27</f>
        <v>1795450921.4823883</v>
      </c>
      <c r="F4" s="29">
        <f>'Datos y Capital de trabajo'!F27</f>
        <v>2271418396.3927507</v>
      </c>
      <c r="G4" s="29">
        <f>'Datos y Capital de trabajo'!G27</f>
        <v>2854161862.8762851</v>
      </c>
    </row>
    <row r="5" spans="1:7" s="259" customFormat="1" x14ac:dyDescent="0.25">
      <c r="A5" s="256" t="s">
        <v>164</v>
      </c>
      <c r="B5" s="257"/>
      <c r="C5" s="258">
        <f>C3-C4</f>
        <v>2953521518.751977</v>
      </c>
      <c r="D5" s="258">
        <f>D3-D4</f>
        <v>3810882803.9121237</v>
      </c>
      <c r="E5" s="258">
        <f>E3-E4</f>
        <v>4907060738.9024115</v>
      </c>
      <c r="F5" s="258">
        <f>F3-F4</f>
        <v>6289029496.2507153</v>
      </c>
      <c r="G5" s="258">
        <f>G3-G4</f>
        <v>8079242185.6079483</v>
      </c>
    </row>
    <row r="6" spans="1:7" x14ac:dyDescent="0.25">
      <c r="A6" s="85" t="s">
        <v>165</v>
      </c>
      <c r="B6" s="85"/>
      <c r="C6" s="29">
        <f>C5*0.1</f>
        <v>295352151.87519771</v>
      </c>
      <c r="D6" s="29">
        <f>D5*0.1</f>
        <v>381088280.3912124</v>
      </c>
      <c r="E6" s="29">
        <f>E5*0.1</f>
        <v>490706073.89024115</v>
      </c>
      <c r="F6" s="29">
        <f>F5*0.1</f>
        <v>628902949.62507153</v>
      </c>
      <c r="G6" s="29">
        <f>G5*0.1</f>
        <v>807924218.56079483</v>
      </c>
    </row>
    <row r="7" spans="1:7" x14ac:dyDescent="0.25">
      <c r="A7" s="85" t="s">
        <v>166</v>
      </c>
      <c r="B7" s="85"/>
      <c r="C7" s="29">
        <f>C5*0.3</f>
        <v>886056455.62559307</v>
      </c>
      <c r="D7" s="29">
        <f>D5*0.3</f>
        <v>1143264841.1736372</v>
      </c>
      <c r="E7" s="29">
        <f>E5*0.3</f>
        <v>1472118221.6707234</v>
      </c>
      <c r="F7" s="29">
        <f>F5*0.3</f>
        <v>1886708848.8752146</v>
      </c>
      <c r="G7" s="29">
        <f>G5*0.3</f>
        <v>2423772655.6823845</v>
      </c>
    </row>
    <row r="8" spans="1:7" x14ac:dyDescent="0.25">
      <c r="A8" s="85" t="s">
        <v>167</v>
      </c>
      <c r="B8" s="85"/>
      <c r="C8" s="29">
        <f>C5*0.1</f>
        <v>295352151.87519771</v>
      </c>
      <c r="D8" s="29">
        <f>D5*0.1</f>
        <v>381088280.3912124</v>
      </c>
      <c r="E8" s="29">
        <f>E5*0.1</f>
        <v>490706073.89024115</v>
      </c>
      <c r="F8" s="29">
        <f>F5*0.1</f>
        <v>628902949.62507153</v>
      </c>
      <c r="G8" s="29">
        <f>G5*0.1</f>
        <v>807924218.56079483</v>
      </c>
    </row>
    <row r="9" spans="1:7" s="259" customFormat="1" x14ac:dyDescent="0.25">
      <c r="A9" s="256" t="s">
        <v>168</v>
      </c>
      <c r="B9" s="257"/>
      <c r="C9" s="258">
        <f>C5-C6-C7-C8</f>
        <v>1476760759.3759882</v>
      </c>
      <c r="D9" s="258">
        <f>D5-D6-D7-D8</f>
        <v>1905441401.9560614</v>
      </c>
      <c r="E9" s="258">
        <f>E5-E6-E7-E8</f>
        <v>2453530369.4512062</v>
      </c>
      <c r="F9" s="258">
        <f>F5-F6-F7-F8</f>
        <v>3144514748.1253576</v>
      </c>
      <c r="G9" s="258">
        <f>G5-G6-G7-G8</f>
        <v>4039621092.8039742</v>
      </c>
    </row>
    <row r="10" spans="1:7" x14ac:dyDescent="0.25">
      <c r="A10" s="73" t="s">
        <v>200</v>
      </c>
      <c r="B10" s="85"/>
      <c r="C10" s="29">
        <f>Crédito!D12</f>
        <v>55178626.664313413</v>
      </c>
      <c r="D10" s="29">
        <f>Crédito!D13</f>
        <v>48326824.109063715</v>
      </c>
      <c r="E10" s="29">
        <f>Crédito!D14</f>
        <v>39828533.399787515</v>
      </c>
      <c r="F10" s="29">
        <f>Crédito!D15</f>
        <v>29288103.433072247</v>
      </c>
      <c r="G10" s="29">
        <f>Crédito!D16</f>
        <v>16214808.145355294</v>
      </c>
    </row>
    <row r="11" spans="1:7" x14ac:dyDescent="0.25">
      <c r="A11" s="74" t="s">
        <v>201</v>
      </c>
      <c r="B11" s="85"/>
      <c r="C11" s="29">
        <f>C9-C10</f>
        <v>1421582132.7116749</v>
      </c>
      <c r="D11" s="29">
        <f>D9-D10</f>
        <v>1857114577.8469977</v>
      </c>
      <c r="E11" s="29">
        <f>E9-E10</f>
        <v>2413701836.0514188</v>
      </c>
      <c r="F11" s="29">
        <f>F9-F10</f>
        <v>3115226644.6922855</v>
      </c>
      <c r="G11" s="29">
        <f>G9-G10</f>
        <v>4023406284.6586189</v>
      </c>
    </row>
    <row r="12" spans="1:7" x14ac:dyDescent="0.25">
      <c r="A12" s="85" t="s">
        <v>169</v>
      </c>
      <c r="B12" s="85"/>
      <c r="C12" s="29">
        <f>C11*'Datos y Capital de trabajo'!$F$31</f>
        <v>454906282.46773601</v>
      </c>
      <c r="D12" s="29">
        <f>D11*'Datos y Capital de trabajo'!$G$31</f>
        <v>575705519.13256931</v>
      </c>
      <c r="E12" s="29">
        <f>E11*'Datos y Capital de trabajo'!$H$31</f>
        <v>724110550.81542563</v>
      </c>
      <c r="F12" s="29">
        <f>F11*'Datos y Capital de trabajo'!$I$31</f>
        <v>934567993.40768564</v>
      </c>
      <c r="G12" s="29">
        <f>G11*'Datos y Capital de trabajo'!$J$31</f>
        <v>1207021885.3975856</v>
      </c>
    </row>
    <row r="13" spans="1:7" s="259" customFormat="1" x14ac:dyDescent="0.25">
      <c r="A13" s="256" t="s">
        <v>170</v>
      </c>
      <c r="B13" s="257"/>
      <c r="C13" s="258">
        <f>C11-C12</f>
        <v>966675850.24393892</v>
      </c>
      <c r="D13" s="258">
        <f>D11-D12</f>
        <v>1281409058.7144284</v>
      </c>
      <c r="E13" s="258">
        <f>E11-E12</f>
        <v>1689591285.2359931</v>
      </c>
      <c r="F13" s="258">
        <f>F11-F12</f>
        <v>2180658651.2845998</v>
      </c>
      <c r="G13" s="258">
        <f>G11-G12</f>
        <v>2816384399.2610331</v>
      </c>
    </row>
    <row r="14" spans="1:7" x14ac:dyDescent="0.25">
      <c r="A14" s="85" t="s">
        <v>116</v>
      </c>
      <c r="B14" s="85"/>
      <c r="C14" s="29">
        <f>'Datos y Capital de trabajo'!C14</f>
        <v>10318319</v>
      </c>
      <c r="D14" s="29">
        <f>'Datos y Capital de trabajo'!D14</f>
        <v>10318319</v>
      </c>
      <c r="E14" s="29">
        <f>'Datos y Capital de trabajo'!E14</f>
        <v>10318319</v>
      </c>
      <c r="F14" s="29">
        <f>'Datos y Capital de trabajo'!F14</f>
        <v>10318319</v>
      </c>
      <c r="G14" s="29">
        <f>'Datos y Capital de trabajo'!G14</f>
        <v>10318319</v>
      </c>
    </row>
    <row r="15" spans="1:7" s="259" customFormat="1" x14ac:dyDescent="0.25">
      <c r="A15" s="256" t="s">
        <v>171</v>
      </c>
      <c r="B15" s="257"/>
      <c r="C15" s="258">
        <f>C13+C14</f>
        <v>976994169.24393892</v>
      </c>
      <c r="D15" s="258">
        <f>D13+D14</f>
        <v>1291727377.7144284</v>
      </c>
      <c r="E15" s="258">
        <f>E13+E14</f>
        <v>1699909604.2359931</v>
      </c>
      <c r="F15" s="258">
        <f>F13+F14</f>
        <v>2190976970.2845998</v>
      </c>
      <c r="G15" s="258">
        <f>G13+G14</f>
        <v>2826702718.2610331</v>
      </c>
    </row>
    <row r="16" spans="1:7" x14ac:dyDescent="0.25">
      <c r="A16" s="85" t="s">
        <v>172</v>
      </c>
      <c r="B16" s="38">
        <f>'Datos y Capital de trabajo'!B16</f>
        <v>101584190</v>
      </c>
      <c r="C16" s="85"/>
      <c r="D16" s="85"/>
      <c r="E16" s="85"/>
      <c r="F16" s="85"/>
      <c r="G16" s="85"/>
    </row>
    <row r="17" spans="1:7" x14ac:dyDescent="0.25">
      <c r="A17" s="68" t="s">
        <v>133</v>
      </c>
      <c r="B17" s="85"/>
      <c r="C17" s="39"/>
      <c r="D17" s="39"/>
      <c r="E17" s="39"/>
      <c r="F17" s="39"/>
      <c r="G17" s="39"/>
    </row>
    <row r="18" spans="1:7" x14ac:dyDescent="0.25">
      <c r="A18" s="68" t="s">
        <v>173</v>
      </c>
      <c r="B18" s="29">
        <f>'Datos y Capital de trabajo'!B58</f>
        <v>281122334.23577064</v>
      </c>
      <c r="C18" s="29">
        <f>'Datos y Capital de trabajo'!C58</f>
        <v>145899969.92041314</v>
      </c>
      <c r="D18" s="29">
        <f>'Datos y Capital de trabajo'!D58</f>
        <v>123807007.55164319</v>
      </c>
      <c r="E18" s="29">
        <f>'Datos y Capital de trabajo'!E58</f>
        <v>152268912.16900277</v>
      </c>
      <c r="F18" s="29">
        <f>'Datos y Capital de trabajo'!F58</f>
        <v>193990424.18425548</v>
      </c>
      <c r="G18" s="85"/>
    </row>
    <row r="19" spans="1:7" x14ac:dyDescent="0.25">
      <c r="A19" s="73" t="s">
        <v>202</v>
      </c>
      <c r="B19" s="29">
        <f>Crédito!B4</f>
        <v>229623914.54146239</v>
      </c>
      <c r="C19" s="85"/>
      <c r="D19" s="85"/>
      <c r="E19" s="85"/>
      <c r="F19" s="85"/>
      <c r="G19" s="29"/>
    </row>
    <row r="20" spans="1:7" x14ac:dyDescent="0.25">
      <c r="A20" s="73" t="s">
        <v>203</v>
      </c>
      <c r="B20" s="85"/>
      <c r="C20" s="70">
        <f>Crédito!E12</f>
        <v>28513535.394297533</v>
      </c>
      <c r="D20" s="70">
        <f>Crédito!E13</f>
        <v>35365337.949547231</v>
      </c>
      <c r="E20" s="70">
        <f>Crédito!E14</f>
        <v>43863628.658823431</v>
      </c>
      <c r="F20" s="70">
        <f>Crédito!E15</f>
        <v>54404058.625538699</v>
      </c>
      <c r="G20" s="70">
        <f>Crédito!E16</f>
        <v>67477353.913255647</v>
      </c>
    </row>
    <row r="21" spans="1:7" s="259" customFormat="1" x14ac:dyDescent="0.25">
      <c r="A21" s="260" t="s">
        <v>174</v>
      </c>
      <c r="B21" s="261">
        <f>-B18-B16+B19</f>
        <v>-153082609.69430825</v>
      </c>
      <c r="C21" s="258">
        <f>C15-C16+C17-C18+C19-C20</f>
        <v>802580663.92922831</v>
      </c>
      <c r="D21" s="258">
        <f>D15-D16+D17-D18+D19-D20</f>
        <v>1132555032.213238</v>
      </c>
      <c r="E21" s="258">
        <f>E15-E16+E17-E18+E19-E20</f>
        <v>1503777063.4081669</v>
      </c>
      <c r="F21" s="258">
        <f>F15-F16+F17-F18+F19-F20</f>
        <v>1942582487.4748056</v>
      </c>
      <c r="G21" s="258">
        <f>G15-G16+G17-G18+G19-G20</f>
        <v>2759225364.3477774</v>
      </c>
    </row>
    <row r="25" spans="1:7" x14ac:dyDescent="0.25">
      <c r="A25" s="85" t="s">
        <v>175</v>
      </c>
      <c r="B25" s="35">
        <f>Crédito!B22</f>
        <v>0.34030000000000005</v>
      </c>
      <c r="C25" s="101"/>
      <c r="D25" s="101"/>
      <c r="E25" s="101"/>
      <c r="F25" s="101"/>
      <c r="G25" s="101"/>
    </row>
    <row r="26" spans="1:7" x14ac:dyDescent="0.25">
      <c r="A26" s="85" t="s">
        <v>176</v>
      </c>
      <c r="B26" s="35">
        <f>Crédito!B19</f>
        <v>0.23416239999999999</v>
      </c>
      <c r="C26" s="101"/>
      <c r="D26" s="101"/>
      <c r="E26" s="101"/>
      <c r="F26" s="101"/>
      <c r="G26" s="101"/>
    </row>
    <row r="27" spans="1:7" x14ac:dyDescent="0.25">
      <c r="A27" s="85" t="s">
        <v>177</v>
      </c>
      <c r="B27" s="35">
        <f>IRR(B21:G21)</f>
        <v>5.6339873171276444</v>
      </c>
      <c r="C27" s="101"/>
      <c r="D27" s="101"/>
      <c r="E27" s="101"/>
      <c r="F27" s="101"/>
      <c r="G27" s="101"/>
    </row>
    <row r="28" spans="1:7" x14ac:dyDescent="0.25">
      <c r="A28" s="85" t="s">
        <v>178</v>
      </c>
      <c r="B28" s="38">
        <f>NPV(B26,C21:G21)+B21</f>
        <v>3841717404.3766842</v>
      </c>
      <c r="C28" s="101"/>
      <c r="D28" s="101"/>
      <c r="E28" s="101"/>
      <c r="F28" s="101"/>
      <c r="G28" s="101"/>
    </row>
    <row r="29" spans="1:7" x14ac:dyDescent="0.25">
      <c r="A29" s="85"/>
      <c r="B29" s="85"/>
      <c r="C29" s="101"/>
      <c r="D29" s="101"/>
      <c r="E29" s="101"/>
      <c r="F29" s="101"/>
      <c r="G29" s="101"/>
    </row>
    <row r="30" spans="1:7" x14ac:dyDescent="0.25">
      <c r="A30" s="85"/>
      <c r="B30" s="85"/>
      <c r="C30" s="101"/>
      <c r="D30" s="101"/>
      <c r="E30" s="101"/>
      <c r="F30" s="101"/>
      <c r="G30" s="101"/>
    </row>
    <row r="34" spans="1:7" x14ac:dyDescent="0.25">
      <c r="A34" s="85" t="s">
        <v>179</v>
      </c>
      <c r="B34" s="38">
        <f>-B21</f>
        <v>153082609.69430825</v>
      </c>
      <c r="C34" s="28">
        <f>B34+B34*$B$26-C21</f>
        <v>-613651862.95063758</v>
      </c>
      <c r="D34" s="28">
        <f>C34+C34*$B$26-D21</f>
        <v>-1889901088.156868</v>
      </c>
      <c r="E34" s="28">
        <f>D34+D34*$B$26-E21</f>
        <v>-3836221926.1304588</v>
      </c>
      <c r="F34" s="28">
        <f>E34+E34*$B$26-F21</f>
        <v>-6677103346.7605953</v>
      </c>
      <c r="G34" s="28">
        <f>F34+F34*$B$26-G21</f>
        <v>-10999855255.833866</v>
      </c>
    </row>
    <row r="36" spans="1:7" x14ac:dyDescent="0.25">
      <c r="A36" s="80" t="s">
        <v>180</v>
      </c>
      <c r="B36" s="101">
        <v>0</v>
      </c>
      <c r="C36" s="101"/>
      <c r="D36" s="101"/>
      <c r="E36" s="101"/>
      <c r="F36" s="101"/>
      <c r="G36" s="101"/>
    </row>
    <row r="37" spans="1:7" x14ac:dyDescent="0.25">
      <c r="A37" s="80" t="s">
        <v>181</v>
      </c>
      <c r="B37" s="10">
        <f>B34</f>
        <v>153082609.69430825</v>
      </c>
      <c r="C37" s="101"/>
      <c r="D37" s="101"/>
      <c r="E37" s="101"/>
      <c r="F37" s="101"/>
      <c r="G37" s="101"/>
    </row>
    <row r="38" spans="1:7" x14ac:dyDescent="0.25">
      <c r="A38" s="80" t="s">
        <v>182</v>
      </c>
      <c r="B38" s="10">
        <v>0</v>
      </c>
      <c r="C38" s="101"/>
      <c r="D38" s="101"/>
      <c r="E38" s="101"/>
      <c r="F38" s="101"/>
      <c r="G38" s="101"/>
    </row>
    <row r="39" spans="1:7" x14ac:dyDescent="0.25">
      <c r="A39" s="80" t="s">
        <v>183</v>
      </c>
      <c r="B39" s="15">
        <f>C21</f>
        <v>802580663.92922831</v>
      </c>
      <c r="C39" s="101"/>
      <c r="D39" s="101"/>
      <c r="E39" s="101"/>
      <c r="F39" s="101"/>
      <c r="G39" s="101"/>
    </row>
    <row r="40" spans="1:7" x14ac:dyDescent="0.25">
      <c r="A40" s="79" t="s">
        <v>184</v>
      </c>
      <c r="B40" s="81">
        <f>B36+((B37-B38)/B39)</f>
        <v>0.19073797385655319</v>
      </c>
      <c r="C40" s="82">
        <f>B40*12</f>
        <v>2.2888556862786382</v>
      </c>
      <c r="D40" s="101" t="s">
        <v>185</v>
      </c>
      <c r="E40" s="101"/>
      <c r="F40" s="101"/>
      <c r="G40" s="101"/>
    </row>
  </sheetData>
  <pageMargins left="0.7" right="0.7" top="0.75" bottom="0.75" header="0.3" footer="0.3"/>
  <pageSetup paperSize="9"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opLeftCell="A22" workbookViewId="0">
      <selection activeCell="E29" sqref="E29"/>
    </sheetView>
  </sheetViews>
  <sheetFormatPr baseColWidth="10" defaultColWidth="11.42578125" defaultRowHeight="15" x14ac:dyDescent="0.25"/>
  <cols>
    <col min="1" max="1" width="41.140625" customWidth="1"/>
    <col min="2" max="2" width="19.7109375" customWidth="1"/>
    <col min="3" max="3" width="17.85546875" customWidth="1"/>
    <col min="4" max="4" width="21.28515625" customWidth="1"/>
    <col min="5" max="5" width="17.7109375" customWidth="1"/>
    <col min="6" max="6" width="26.28515625" customWidth="1"/>
    <col min="7" max="7" width="27.85546875" customWidth="1"/>
  </cols>
  <sheetData>
    <row r="1" spans="1:7" x14ac:dyDescent="0.25">
      <c r="A1" s="85" t="s">
        <v>186</v>
      </c>
      <c r="B1" s="69">
        <v>0.6</v>
      </c>
      <c r="C1" s="101"/>
      <c r="D1" s="101"/>
      <c r="E1" s="101"/>
      <c r="F1" s="101"/>
      <c r="G1" s="101"/>
    </row>
    <row r="2" spans="1:7" x14ac:dyDescent="0.25">
      <c r="A2" s="85" t="s">
        <v>187</v>
      </c>
      <c r="B2" s="69">
        <v>0.4</v>
      </c>
      <c r="C2" s="101"/>
      <c r="D2" s="101"/>
      <c r="E2" s="101"/>
      <c r="F2" s="101"/>
      <c r="G2" s="101"/>
    </row>
    <row r="4" spans="1:7" x14ac:dyDescent="0.25">
      <c r="A4" s="85" t="s">
        <v>188</v>
      </c>
      <c r="B4" s="39">
        <f>B1*SUM('FCL del Proyecto'!B3:B17)</f>
        <v>229623914.54146239</v>
      </c>
      <c r="C4" s="101"/>
      <c r="D4" s="101"/>
      <c r="E4" s="101"/>
      <c r="F4" s="101"/>
      <c r="G4" s="101"/>
    </row>
    <row r="5" spans="1:7" x14ac:dyDescent="0.25">
      <c r="A5" s="85" t="s">
        <v>419</v>
      </c>
      <c r="B5" s="35">
        <v>0.24030000000000001</v>
      </c>
      <c r="C5" s="101"/>
      <c r="D5" s="101"/>
      <c r="E5" s="101"/>
      <c r="F5" s="101"/>
      <c r="G5" s="101"/>
    </row>
    <row r="6" spans="1:7" x14ac:dyDescent="0.25">
      <c r="A6" s="85" t="s">
        <v>189</v>
      </c>
      <c r="B6" s="85">
        <v>5</v>
      </c>
      <c r="C6" s="101" t="s">
        <v>190</v>
      </c>
      <c r="D6" s="101"/>
      <c r="E6" s="101"/>
      <c r="F6" s="101"/>
      <c r="G6" s="101"/>
    </row>
    <row r="7" spans="1:7" x14ac:dyDescent="0.25">
      <c r="A7" s="85" t="s">
        <v>191</v>
      </c>
      <c r="B7" s="70">
        <f>PMT(B5,B6,-B4)</f>
        <v>83692162.058610946</v>
      </c>
      <c r="C7" s="101"/>
      <c r="D7" s="101"/>
      <c r="E7" s="101"/>
      <c r="F7" s="101"/>
      <c r="G7" s="101"/>
    </row>
    <row r="10" spans="1:7" x14ac:dyDescent="0.25">
      <c r="A10" s="101"/>
      <c r="B10" s="30" t="s">
        <v>124</v>
      </c>
      <c r="C10" s="30" t="s">
        <v>192</v>
      </c>
      <c r="D10" s="30" t="s">
        <v>193</v>
      </c>
      <c r="E10" s="30" t="s">
        <v>194</v>
      </c>
      <c r="F10" s="30" t="s">
        <v>191</v>
      </c>
      <c r="G10" s="30" t="s">
        <v>195</v>
      </c>
    </row>
    <row r="11" spans="1:7" x14ac:dyDescent="0.25">
      <c r="A11" s="101"/>
      <c r="B11" s="30">
        <v>0</v>
      </c>
      <c r="C11" s="30"/>
      <c r="D11" s="30"/>
      <c r="E11" s="30"/>
      <c r="F11" s="30"/>
      <c r="G11" s="43">
        <f>B4</f>
        <v>229623914.54146239</v>
      </c>
    </row>
    <row r="12" spans="1:7" x14ac:dyDescent="0.25">
      <c r="A12" s="101"/>
      <c r="B12" s="30">
        <v>1</v>
      </c>
      <c r="C12" s="43">
        <f>G11</f>
        <v>229623914.54146239</v>
      </c>
      <c r="D12" s="71">
        <f>C12*$B$5</f>
        <v>55178626.664313413</v>
      </c>
      <c r="E12" s="72">
        <f>F12-D12</f>
        <v>28513535.394297533</v>
      </c>
      <c r="F12" s="72">
        <f>$B$7</f>
        <v>83692162.058610946</v>
      </c>
      <c r="G12" s="71">
        <f>C12-E12</f>
        <v>201110379.14716485</v>
      </c>
    </row>
    <row r="13" spans="1:7" x14ac:dyDescent="0.25">
      <c r="A13" s="101"/>
      <c r="B13" s="30">
        <v>2</v>
      </c>
      <c r="C13" s="43">
        <f>G12</f>
        <v>201110379.14716485</v>
      </c>
      <c r="D13" s="71">
        <f>C13*$B$5</f>
        <v>48326824.109063715</v>
      </c>
      <c r="E13" s="72">
        <f>F13-D13</f>
        <v>35365337.949547231</v>
      </c>
      <c r="F13" s="72">
        <f>$B$7</f>
        <v>83692162.058610946</v>
      </c>
      <c r="G13" s="71">
        <f>C13-E13</f>
        <v>165745041.19761762</v>
      </c>
    </row>
    <row r="14" spans="1:7" x14ac:dyDescent="0.25">
      <c r="A14" s="101"/>
      <c r="B14" s="30">
        <v>3</v>
      </c>
      <c r="C14" s="43">
        <f>G13</f>
        <v>165745041.19761762</v>
      </c>
      <c r="D14" s="71">
        <f>C14*$B$5</f>
        <v>39828533.399787515</v>
      </c>
      <c r="E14" s="72">
        <f>F14-D14</f>
        <v>43863628.658823431</v>
      </c>
      <c r="F14" s="72">
        <f>$B$7</f>
        <v>83692162.058610946</v>
      </c>
      <c r="G14" s="71">
        <f>C14-E14</f>
        <v>121881412.53879419</v>
      </c>
    </row>
    <row r="15" spans="1:7" x14ac:dyDescent="0.25">
      <c r="A15" s="101"/>
      <c r="B15" s="30">
        <v>4</v>
      </c>
      <c r="C15" s="43">
        <f>G14</f>
        <v>121881412.53879419</v>
      </c>
      <c r="D15" s="71">
        <f>C15*$B$5</f>
        <v>29288103.433072247</v>
      </c>
      <c r="E15" s="72">
        <f>F15-D15</f>
        <v>54404058.625538699</v>
      </c>
      <c r="F15" s="72">
        <f>$B$7</f>
        <v>83692162.058610946</v>
      </c>
      <c r="G15" s="71">
        <f>C15-E15</f>
        <v>67477353.913255483</v>
      </c>
    </row>
    <row r="16" spans="1:7" x14ac:dyDescent="0.25">
      <c r="A16" s="101"/>
      <c r="B16" s="30">
        <v>5</v>
      </c>
      <c r="C16" s="43">
        <f>G15</f>
        <v>67477353.913255483</v>
      </c>
      <c r="D16" s="71">
        <f>C16*$B$5</f>
        <v>16214808.145355294</v>
      </c>
      <c r="E16" s="72">
        <f>F16-D16</f>
        <v>67477353.913255647</v>
      </c>
      <c r="F16" s="72">
        <f>$B$7</f>
        <v>83692162.058610946</v>
      </c>
      <c r="G16" s="71">
        <f>C16-E16</f>
        <v>-1.6391277313232422E-7</v>
      </c>
    </row>
    <row r="19" spans="1:2" x14ac:dyDescent="0.25">
      <c r="A19" s="34" t="s">
        <v>196</v>
      </c>
      <c r="B19" s="35">
        <f>B21*B1+B2*B22</f>
        <v>0.23416239999999999</v>
      </c>
    </row>
    <row r="20" spans="1:2" x14ac:dyDescent="0.25">
      <c r="A20" s="85" t="s">
        <v>197</v>
      </c>
      <c r="B20" s="35">
        <f>B5</f>
        <v>0.24030000000000001</v>
      </c>
    </row>
    <row r="21" spans="1:2" x14ac:dyDescent="0.25">
      <c r="A21" s="85" t="s">
        <v>198</v>
      </c>
      <c r="B21" s="36">
        <f>B20*(1-'Datos y Capital de trabajo'!F31)</f>
        <v>0.16340399999999999</v>
      </c>
    </row>
    <row r="22" spans="1:2" x14ac:dyDescent="0.25">
      <c r="A22" s="85" t="s">
        <v>199</v>
      </c>
      <c r="B22" s="35">
        <f>B5+10%</f>
        <v>0.34030000000000005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25"/>
  <sheetViews>
    <sheetView topLeftCell="A4" workbookViewId="0">
      <selection activeCell="E12" sqref="E12"/>
    </sheetView>
  </sheetViews>
  <sheetFormatPr baseColWidth="10" defaultColWidth="9.140625" defaultRowHeight="12" x14ac:dyDescent="0.2"/>
  <cols>
    <col min="1" max="1" width="1.140625" style="165" customWidth="1"/>
    <col min="2" max="2" width="34.7109375" style="165" customWidth="1"/>
    <col min="3" max="5" width="10.42578125" style="165" customWidth="1"/>
    <col min="6" max="7" width="9.42578125" style="165" bestFit="1" customWidth="1"/>
    <col min="8" max="8" width="10.42578125" style="165" customWidth="1"/>
    <col min="9" max="9" width="5.5703125" style="165" customWidth="1"/>
    <col min="10" max="13" width="9.140625" style="165"/>
    <col min="14" max="14" width="32.28515625" style="165" customWidth="1"/>
    <col min="15" max="256" width="9.140625" style="165"/>
    <col min="257" max="257" width="1.140625" style="165" customWidth="1"/>
    <col min="258" max="258" width="34.7109375" style="165" customWidth="1"/>
    <col min="259" max="261" width="10.42578125" style="165" customWidth="1"/>
    <col min="262" max="263" width="9.42578125" style="165" bestFit="1" customWidth="1"/>
    <col min="264" max="264" width="10.42578125" style="165" customWidth="1"/>
    <col min="265" max="265" width="5.5703125" style="165" customWidth="1"/>
    <col min="266" max="269" width="9.140625" style="165"/>
    <col min="270" max="270" width="32.28515625" style="165" customWidth="1"/>
    <col min="271" max="512" width="9.140625" style="165"/>
    <col min="513" max="513" width="1.140625" style="165" customWidth="1"/>
    <col min="514" max="514" width="34.7109375" style="165" customWidth="1"/>
    <col min="515" max="517" width="10.42578125" style="165" customWidth="1"/>
    <col min="518" max="519" width="9.42578125" style="165" bestFit="1" customWidth="1"/>
    <col min="520" max="520" width="10.42578125" style="165" customWidth="1"/>
    <col min="521" max="521" width="5.5703125" style="165" customWidth="1"/>
    <col min="522" max="525" width="9.140625" style="165"/>
    <col min="526" max="526" width="32.28515625" style="165" customWidth="1"/>
    <col min="527" max="768" width="9.140625" style="165"/>
    <col min="769" max="769" width="1.140625" style="165" customWidth="1"/>
    <col min="770" max="770" width="34.7109375" style="165" customWidth="1"/>
    <col min="771" max="773" width="10.42578125" style="165" customWidth="1"/>
    <col min="774" max="775" width="9.42578125" style="165" bestFit="1" customWidth="1"/>
    <col min="776" max="776" width="10.42578125" style="165" customWidth="1"/>
    <col min="777" max="777" width="5.5703125" style="165" customWidth="1"/>
    <col min="778" max="781" width="9.140625" style="165"/>
    <col min="782" max="782" width="32.28515625" style="165" customWidth="1"/>
    <col min="783" max="1024" width="9.140625" style="165"/>
    <col min="1025" max="1025" width="1.140625" style="165" customWidth="1"/>
    <col min="1026" max="1026" width="34.7109375" style="165" customWidth="1"/>
    <col min="1027" max="1029" width="10.42578125" style="165" customWidth="1"/>
    <col min="1030" max="1031" width="9.42578125" style="165" bestFit="1" customWidth="1"/>
    <col min="1032" max="1032" width="10.42578125" style="165" customWidth="1"/>
    <col min="1033" max="1033" width="5.5703125" style="165" customWidth="1"/>
    <col min="1034" max="1037" width="9.140625" style="165"/>
    <col min="1038" max="1038" width="32.28515625" style="165" customWidth="1"/>
    <col min="1039" max="1280" width="9.140625" style="165"/>
    <col min="1281" max="1281" width="1.140625" style="165" customWidth="1"/>
    <col min="1282" max="1282" width="34.7109375" style="165" customWidth="1"/>
    <col min="1283" max="1285" width="10.42578125" style="165" customWidth="1"/>
    <col min="1286" max="1287" width="9.42578125" style="165" bestFit="1" customWidth="1"/>
    <col min="1288" max="1288" width="10.42578125" style="165" customWidth="1"/>
    <col min="1289" max="1289" width="5.5703125" style="165" customWidth="1"/>
    <col min="1290" max="1293" width="9.140625" style="165"/>
    <col min="1294" max="1294" width="32.28515625" style="165" customWidth="1"/>
    <col min="1295" max="1536" width="9.140625" style="165"/>
    <col min="1537" max="1537" width="1.140625" style="165" customWidth="1"/>
    <col min="1538" max="1538" width="34.7109375" style="165" customWidth="1"/>
    <col min="1539" max="1541" width="10.42578125" style="165" customWidth="1"/>
    <col min="1542" max="1543" width="9.42578125" style="165" bestFit="1" customWidth="1"/>
    <col min="1544" max="1544" width="10.42578125" style="165" customWidth="1"/>
    <col min="1545" max="1545" width="5.5703125" style="165" customWidth="1"/>
    <col min="1546" max="1549" width="9.140625" style="165"/>
    <col min="1550" max="1550" width="32.28515625" style="165" customWidth="1"/>
    <col min="1551" max="1792" width="9.140625" style="165"/>
    <col min="1793" max="1793" width="1.140625" style="165" customWidth="1"/>
    <col min="1794" max="1794" width="34.7109375" style="165" customWidth="1"/>
    <col min="1795" max="1797" width="10.42578125" style="165" customWidth="1"/>
    <col min="1798" max="1799" width="9.42578125" style="165" bestFit="1" customWidth="1"/>
    <col min="1800" max="1800" width="10.42578125" style="165" customWidth="1"/>
    <col min="1801" max="1801" width="5.5703125" style="165" customWidth="1"/>
    <col min="1802" max="1805" width="9.140625" style="165"/>
    <col min="1806" max="1806" width="32.28515625" style="165" customWidth="1"/>
    <col min="1807" max="2048" width="9.140625" style="165"/>
    <col min="2049" max="2049" width="1.140625" style="165" customWidth="1"/>
    <col min="2050" max="2050" width="34.7109375" style="165" customWidth="1"/>
    <col min="2051" max="2053" width="10.42578125" style="165" customWidth="1"/>
    <col min="2054" max="2055" width="9.42578125" style="165" bestFit="1" customWidth="1"/>
    <col min="2056" max="2056" width="10.42578125" style="165" customWidth="1"/>
    <col min="2057" max="2057" width="5.5703125" style="165" customWidth="1"/>
    <col min="2058" max="2061" width="9.140625" style="165"/>
    <col min="2062" max="2062" width="32.28515625" style="165" customWidth="1"/>
    <col min="2063" max="2304" width="9.140625" style="165"/>
    <col min="2305" max="2305" width="1.140625" style="165" customWidth="1"/>
    <col min="2306" max="2306" width="34.7109375" style="165" customWidth="1"/>
    <col min="2307" max="2309" width="10.42578125" style="165" customWidth="1"/>
    <col min="2310" max="2311" width="9.42578125" style="165" bestFit="1" customWidth="1"/>
    <col min="2312" max="2312" width="10.42578125" style="165" customWidth="1"/>
    <col min="2313" max="2313" width="5.5703125" style="165" customWidth="1"/>
    <col min="2314" max="2317" width="9.140625" style="165"/>
    <col min="2318" max="2318" width="32.28515625" style="165" customWidth="1"/>
    <col min="2319" max="2560" width="9.140625" style="165"/>
    <col min="2561" max="2561" width="1.140625" style="165" customWidth="1"/>
    <col min="2562" max="2562" width="34.7109375" style="165" customWidth="1"/>
    <col min="2563" max="2565" width="10.42578125" style="165" customWidth="1"/>
    <col min="2566" max="2567" width="9.42578125" style="165" bestFit="1" customWidth="1"/>
    <col min="2568" max="2568" width="10.42578125" style="165" customWidth="1"/>
    <col min="2569" max="2569" width="5.5703125" style="165" customWidth="1"/>
    <col min="2570" max="2573" width="9.140625" style="165"/>
    <col min="2574" max="2574" width="32.28515625" style="165" customWidth="1"/>
    <col min="2575" max="2816" width="9.140625" style="165"/>
    <col min="2817" max="2817" width="1.140625" style="165" customWidth="1"/>
    <col min="2818" max="2818" width="34.7109375" style="165" customWidth="1"/>
    <col min="2819" max="2821" width="10.42578125" style="165" customWidth="1"/>
    <col min="2822" max="2823" width="9.42578125" style="165" bestFit="1" customWidth="1"/>
    <col min="2824" max="2824" width="10.42578125" style="165" customWidth="1"/>
    <col min="2825" max="2825" width="5.5703125" style="165" customWidth="1"/>
    <col min="2826" max="2829" width="9.140625" style="165"/>
    <col min="2830" max="2830" width="32.28515625" style="165" customWidth="1"/>
    <col min="2831" max="3072" width="9.140625" style="165"/>
    <col min="3073" max="3073" width="1.140625" style="165" customWidth="1"/>
    <col min="3074" max="3074" width="34.7109375" style="165" customWidth="1"/>
    <col min="3075" max="3077" width="10.42578125" style="165" customWidth="1"/>
    <col min="3078" max="3079" width="9.42578125" style="165" bestFit="1" customWidth="1"/>
    <col min="3080" max="3080" width="10.42578125" style="165" customWidth="1"/>
    <col min="3081" max="3081" width="5.5703125" style="165" customWidth="1"/>
    <col min="3082" max="3085" width="9.140625" style="165"/>
    <col min="3086" max="3086" width="32.28515625" style="165" customWidth="1"/>
    <col min="3087" max="3328" width="9.140625" style="165"/>
    <col min="3329" max="3329" width="1.140625" style="165" customWidth="1"/>
    <col min="3330" max="3330" width="34.7109375" style="165" customWidth="1"/>
    <col min="3331" max="3333" width="10.42578125" style="165" customWidth="1"/>
    <col min="3334" max="3335" width="9.42578125" style="165" bestFit="1" customWidth="1"/>
    <col min="3336" max="3336" width="10.42578125" style="165" customWidth="1"/>
    <col min="3337" max="3337" width="5.5703125" style="165" customWidth="1"/>
    <col min="3338" max="3341" width="9.140625" style="165"/>
    <col min="3342" max="3342" width="32.28515625" style="165" customWidth="1"/>
    <col min="3343" max="3584" width="9.140625" style="165"/>
    <col min="3585" max="3585" width="1.140625" style="165" customWidth="1"/>
    <col min="3586" max="3586" width="34.7109375" style="165" customWidth="1"/>
    <col min="3587" max="3589" width="10.42578125" style="165" customWidth="1"/>
    <col min="3590" max="3591" width="9.42578125" style="165" bestFit="1" customWidth="1"/>
    <col min="3592" max="3592" width="10.42578125" style="165" customWidth="1"/>
    <col min="3593" max="3593" width="5.5703125" style="165" customWidth="1"/>
    <col min="3594" max="3597" width="9.140625" style="165"/>
    <col min="3598" max="3598" width="32.28515625" style="165" customWidth="1"/>
    <col min="3599" max="3840" width="9.140625" style="165"/>
    <col min="3841" max="3841" width="1.140625" style="165" customWidth="1"/>
    <col min="3842" max="3842" width="34.7109375" style="165" customWidth="1"/>
    <col min="3843" max="3845" width="10.42578125" style="165" customWidth="1"/>
    <col min="3846" max="3847" width="9.42578125" style="165" bestFit="1" customWidth="1"/>
    <col min="3848" max="3848" width="10.42578125" style="165" customWidth="1"/>
    <col min="3849" max="3849" width="5.5703125" style="165" customWidth="1"/>
    <col min="3850" max="3853" width="9.140625" style="165"/>
    <col min="3854" max="3854" width="32.28515625" style="165" customWidth="1"/>
    <col min="3855" max="4096" width="9.140625" style="165"/>
    <col min="4097" max="4097" width="1.140625" style="165" customWidth="1"/>
    <col min="4098" max="4098" width="34.7109375" style="165" customWidth="1"/>
    <col min="4099" max="4101" width="10.42578125" style="165" customWidth="1"/>
    <col min="4102" max="4103" width="9.42578125" style="165" bestFit="1" customWidth="1"/>
    <col min="4104" max="4104" width="10.42578125" style="165" customWidth="1"/>
    <col min="4105" max="4105" width="5.5703125" style="165" customWidth="1"/>
    <col min="4106" max="4109" width="9.140625" style="165"/>
    <col min="4110" max="4110" width="32.28515625" style="165" customWidth="1"/>
    <col min="4111" max="4352" width="9.140625" style="165"/>
    <col min="4353" max="4353" width="1.140625" style="165" customWidth="1"/>
    <col min="4354" max="4354" width="34.7109375" style="165" customWidth="1"/>
    <col min="4355" max="4357" width="10.42578125" style="165" customWidth="1"/>
    <col min="4358" max="4359" width="9.42578125" style="165" bestFit="1" customWidth="1"/>
    <col min="4360" max="4360" width="10.42578125" style="165" customWidth="1"/>
    <col min="4361" max="4361" width="5.5703125" style="165" customWidth="1"/>
    <col min="4362" max="4365" width="9.140625" style="165"/>
    <col min="4366" max="4366" width="32.28515625" style="165" customWidth="1"/>
    <col min="4367" max="4608" width="9.140625" style="165"/>
    <col min="4609" max="4609" width="1.140625" style="165" customWidth="1"/>
    <col min="4610" max="4610" width="34.7109375" style="165" customWidth="1"/>
    <col min="4611" max="4613" width="10.42578125" style="165" customWidth="1"/>
    <col min="4614" max="4615" width="9.42578125" style="165" bestFit="1" customWidth="1"/>
    <col min="4616" max="4616" width="10.42578125" style="165" customWidth="1"/>
    <col min="4617" max="4617" width="5.5703125" style="165" customWidth="1"/>
    <col min="4618" max="4621" width="9.140625" style="165"/>
    <col min="4622" max="4622" width="32.28515625" style="165" customWidth="1"/>
    <col min="4623" max="4864" width="9.140625" style="165"/>
    <col min="4865" max="4865" width="1.140625" style="165" customWidth="1"/>
    <col min="4866" max="4866" width="34.7109375" style="165" customWidth="1"/>
    <col min="4867" max="4869" width="10.42578125" style="165" customWidth="1"/>
    <col min="4870" max="4871" width="9.42578125" style="165" bestFit="1" customWidth="1"/>
    <col min="4872" max="4872" width="10.42578125" style="165" customWidth="1"/>
    <col min="4873" max="4873" width="5.5703125" style="165" customWidth="1"/>
    <col min="4874" max="4877" width="9.140625" style="165"/>
    <col min="4878" max="4878" width="32.28515625" style="165" customWidth="1"/>
    <col min="4879" max="5120" width="9.140625" style="165"/>
    <col min="5121" max="5121" width="1.140625" style="165" customWidth="1"/>
    <col min="5122" max="5122" width="34.7109375" style="165" customWidth="1"/>
    <col min="5123" max="5125" width="10.42578125" style="165" customWidth="1"/>
    <col min="5126" max="5127" width="9.42578125" style="165" bestFit="1" customWidth="1"/>
    <col min="5128" max="5128" width="10.42578125" style="165" customWidth="1"/>
    <col min="5129" max="5129" width="5.5703125" style="165" customWidth="1"/>
    <col min="5130" max="5133" width="9.140625" style="165"/>
    <col min="5134" max="5134" width="32.28515625" style="165" customWidth="1"/>
    <col min="5135" max="5376" width="9.140625" style="165"/>
    <col min="5377" max="5377" width="1.140625" style="165" customWidth="1"/>
    <col min="5378" max="5378" width="34.7109375" style="165" customWidth="1"/>
    <col min="5379" max="5381" width="10.42578125" style="165" customWidth="1"/>
    <col min="5382" max="5383" width="9.42578125" style="165" bestFit="1" customWidth="1"/>
    <col min="5384" max="5384" width="10.42578125" style="165" customWidth="1"/>
    <col min="5385" max="5385" width="5.5703125" style="165" customWidth="1"/>
    <col min="5386" max="5389" width="9.140625" style="165"/>
    <col min="5390" max="5390" width="32.28515625" style="165" customWidth="1"/>
    <col min="5391" max="5632" width="9.140625" style="165"/>
    <col min="5633" max="5633" width="1.140625" style="165" customWidth="1"/>
    <col min="5634" max="5634" width="34.7109375" style="165" customWidth="1"/>
    <col min="5635" max="5637" width="10.42578125" style="165" customWidth="1"/>
    <col min="5638" max="5639" width="9.42578125" style="165" bestFit="1" customWidth="1"/>
    <col min="5640" max="5640" width="10.42578125" style="165" customWidth="1"/>
    <col min="5641" max="5641" width="5.5703125" style="165" customWidth="1"/>
    <col min="5642" max="5645" width="9.140625" style="165"/>
    <col min="5646" max="5646" width="32.28515625" style="165" customWidth="1"/>
    <col min="5647" max="5888" width="9.140625" style="165"/>
    <col min="5889" max="5889" width="1.140625" style="165" customWidth="1"/>
    <col min="5890" max="5890" width="34.7109375" style="165" customWidth="1"/>
    <col min="5891" max="5893" width="10.42578125" style="165" customWidth="1"/>
    <col min="5894" max="5895" width="9.42578125" style="165" bestFit="1" customWidth="1"/>
    <col min="5896" max="5896" width="10.42578125" style="165" customWidth="1"/>
    <col min="5897" max="5897" width="5.5703125" style="165" customWidth="1"/>
    <col min="5898" max="5901" width="9.140625" style="165"/>
    <col min="5902" max="5902" width="32.28515625" style="165" customWidth="1"/>
    <col min="5903" max="6144" width="9.140625" style="165"/>
    <col min="6145" max="6145" width="1.140625" style="165" customWidth="1"/>
    <col min="6146" max="6146" width="34.7109375" style="165" customWidth="1"/>
    <col min="6147" max="6149" width="10.42578125" style="165" customWidth="1"/>
    <col min="6150" max="6151" width="9.42578125" style="165" bestFit="1" customWidth="1"/>
    <col min="6152" max="6152" width="10.42578125" style="165" customWidth="1"/>
    <col min="6153" max="6153" width="5.5703125" style="165" customWidth="1"/>
    <col min="6154" max="6157" width="9.140625" style="165"/>
    <col min="6158" max="6158" width="32.28515625" style="165" customWidth="1"/>
    <col min="6159" max="6400" width="9.140625" style="165"/>
    <col min="6401" max="6401" width="1.140625" style="165" customWidth="1"/>
    <col min="6402" max="6402" width="34.7109375" style="165" customWidth="1"/>
    <col min="6403" max="6405" width="10.42578125" style="165" customWidth="1"/>
    <col min="6406" max="6407" width="9.42578125" style="165" bestFit="1" customWidth="1"/>
    <col min="6408" max="6408" width="10.42578125" style="165" customWidth="1"/>
    <col min="6409" max="6409" width="5.5703125" style="165" customWidth="1"/>
    <col min="6410" max="6413" width="9.140625" style="165"/>
    <col min="6414" max="6414" width="32.28515625" style="165" customWidth="1"/>
    <col min="6415" max="6656" width="9.140625" style="165"/>
    <col min="6657" max="6657" width="1.140625" style="165" customWidth="1"/>
    <col min="6658" max="6658" width="34.7109375" style="165" customWidth="1"/>
    <col min="6659" max="6661" width="10.42578125" style="165" customWidth="1"/>
    <col min="6662" max="6663" width="9.42578125" style="165" bestFit="1" customWidth="1"/>
    <col min="6664" max="6664" width="10.42578125" style="165" customWidth="1"/>
    <col min="6665" max="6665" width="5.5703125" style="165" customWidth="1"/>
    <col min="6666" max="6669" width="9.140625" style="165"/>
    <col min="6670" max="6670" width="32.28515625" style="165" customWidth="1"/>
    <col min="6671" max="6912" width="9.140625" style="165"/>
    <col min="6913" max="6913" width="1.140625" style="165" customWidth="1"/>
    <col min="6914" max="6914" width="34.7109375" style="165" customWidth="1"/>
    <col min="6915" max="6917" width="10.42578125" style="165" customWidth="1"/>
    <col min="6918" max="6919" width="9.42578125" style="165" bestFit="1" customWidth="1"/>
    <col min="6920" max="6920" width="10.42578125" style="165" customWidth="1"/>
    <col min="6921" max="6921" width="5.5703125" style="165" customWidth="1"/>
    <col min="6922" max="6925" width="9.140625" style="165"/>
    <col min="6926" max="6926" width="32.28515625" style="165" customWidth="1"/>
    <col min="6927" max="7168" width="9.140625" style="165"/>
    <col min="7169" max="7169" width="1.140625" style="165" customWidth="1"/>
    <col min="7170" max="7170" width="34.7109375" style="165" customWidth="1"/>
    <col min="7171" max="7173" width="10.42578125" style="165" customWidth="1"/>
    <col min="7174" max="7175" width="9.42578125" style="165" bestFit="1" customWidth="1"/>
    <col min="7176" max="7176" width="10.42578125" style="165" customWidth="1"/>
    <col min="7177" max="7177" width="5.5703125" style="165" customWidth="1"/>
    <col min="7178" max="7181" width="9.140625" style="165"/>
    <col min="7182" max="7182" width="32.28515625" style="165" customWidth="1"/>
    <col min="7183" max="7424" width="9.140625" style="165"/>
    <col min="7425" max="7425" width="1.140625" style="165" customWidth="1"/>
    <col min="7426" max="7426" width="34.7109375" style="165" customWidth="1"/>
    <col min="7427" max="7429" width="10.42578125" style="165" customWidth="1"/>
    <col min="7430" max="7431" width="9.42578125" style="165" bestFit="1" customWidth="1"/>
    <col min="7432" max="7432" width="10.42578125" style="165" customWidth="1"/>
    <col min="7433" max="7433" width="5.5703125" style="165" customWidth="1"/>
    <col min="7434" max="7437" width="9.140625" style="165"/>
    <col min="7438" max="7438" width="32.28515625" style="165" customWidth="1"/>
    <col min="7439" max="7680" width="9.140625" style="165"/>
    <col min="7681" max="7681" width="1.140625" style="165" customWidth="1"/>
    <col min="7682" max="7682" width="34.7109375" style="165" customWidth="1"/>
    <col min="7683" max="7685" width="10.42578125" style="165" customWidth="1"/>
    <col min="7686" max="7687" width="9.42578125" style="165" bestFit="1" customWidth="1"/>
    <col min="7688" max="7688" width="10.42578125" style="165" customWidth="1"/>
    <col min="7689" max="7689" width="5.5703125" style="165" customWidth="1"/>
    <col min="7690" max="7693" width="9.140625" style="165"/>
    <col min="7694" max="7694" width="32.28515625" style="165" customWidth="1"/>
    <col min="7695" max="7936" width="9.140625" style="165"/>
    <col min="7937" max="7937" width="1.140625" style="165" customWidth="1"/>
    <col min="7938" max="7938" width="34.7109375" style="165" customWidth="1"/>
    <col min="7939" max="7941" width="10.42578125" style="165" customWidth="1"/>
    <col min="7942" max="7943" width="9.42578125" style="165" bestFit="1" customWidth="1"/>
    <col min="7944" max="7944" width="10.42578125" style="165" customWidth="1"/>
    <col min="7945" max="7945" width="5.5703125" style="165" customWidth="1"/>
    <col min="7946" max="7949" width="9.140625" style="165"/>
    <col min="7950" max="7950" width="32.28515625" style="165" customWidth="1"/>
    <col min="7951" max="8192" width="9.140625" style="165"/>
    <col min="8193" max="8193" width="1.140625" style="165" customWidth="1"/>
    <col min="8194" max="8194" width="34.7109375" style="165" customWidth="1"/>
    <col min="8195" max="8197" width="10.42578125" style="165" customWidth="1"/>
    <col min="8198" max="8199" width="9.42578125" style="165" bestFit="1" customWidth="1"/>
    <col min="8200" max="8200" width="10.42578125" style="165" customWidth="1"/>
    <col min="8201" max="8201" width="5.5703125" style="165" customWidth="1"/>
    <col min="8202" max="8205" width="9.140625" style="165"/>
    <col min="8206" max="8206" width="32.28515625" style="165" customWidth="1"/>
    <col min="8207" max="8448" width="9.140625" style="165"/>
    <col min="8449" max="8449" width="1.140625" style="165" customWidth="1"/>
    <col min="8450" max="8450" width="34.7109375" style="165" customWidth="1"/>
    <col min="8451" max="8453" width="10.42578125" style="165" customWidth="1"/>
    <col min="8454" max="8455" width="9.42578125" style="165" bestFit="1" customWidth="1"/>
    <col min="8456" max="8456" width="10.42578125" style="165" customWidth="1"/>
    <col min="8457" max="8457" width="5.5703125" style="165" customWidth="1"/>
    <col min="8458" max="8461" width="9.140625" style="165"/>
    <col min="8462" max="8462" width="32.28515625" style="165" customWidth="1"/>
    <col min="8463" max="8704" width="9.140625" style="165"/>
    <col min="8705" max="8705" width="1.140625" style="165" customWidth="1"/>
    <col min="8706" max="8706" width="34.7109375" style="165" customWidth="1"/>
    <col min="8707" max="8709" width="10.42578125" style="165" customWidth="1"/>
    <col min="8710" max="8711" width="9.42578125" style="165" bestFit="1" customWidth="1"/>
    <col min="8712" max="8712" width="10.42578125" style="165" customWidth="1"/>
    <col min="8713" max="8713" width="5.5703125" style="165" customWidth="1"/>
    <col min="8714" max="8717" width="9.140625" style="165"/>
    <col min="8718" max="8718" width="32.28515625" style="165" customWidth="1"/>
    <col min="8719" max="8960" width="9.140625" style="165"/>
    <col min="8961" max="8961" width="1.140625" style="165" customWidth="1"/>
    <col min="8962" max="8962" width="34.7109375" style="165" customWidth="1"/>
    <col min="8963" max="8965" width="10.42578125" style="165" customWidth="1"/>
    <col min="8966" max="8967" width="9.42578125" style="165" bestFit="1" customWidth="1"/>
    <col min="8968" max="8968" width="10.42578125" style="165" customWidth="1"/>
    <col min="8969" max="8969" width="5.5703125" style="165" customWidth="1"/>
    <col min="8970" max="8973" width="9.140625" style="165"/>
    <col min="8974" max="8974" width="32.28515625" style="165" customWidth="1"/>
    <col min="8975" max="9216" width="9.140625" style="165"/>
    <col min="9217" max="9217" width="1.140625" style="165" customWidth="1"/>
    <col min="9218" max="9218" width="34.7109375" style="165" customWidth="1"/>
    <col min="9219" max="9221" width="10.42578125" style="165" customWidth="1"/>
    <col min="9222" max="9223" width="9.42578125" style="165" bestFit="1" customWidth="1"/>
    <col min="9224" max="9224" width="10.42578125" style="165" customWidth="1"/>
    <col min="9225" max="9225" width="5.5703125" style="165" customWidth="1"/>
    <col min="9226" max="9229" width="9.140625" style="165"/>
    <col min="9230" max="9230" width="32.28515625" style="165" customWidth="1"/>
    <col min="9231" max="9472" width="9.140625" style="165"/>
    <col min="9473" max="9473" width="1.140625" style="165" customWidth="1"/>
    <col min="9474" max="9474" width="34.7109375" style="165" customWidth="1"/>
    <col min="9475" max="9477" width="10.42578125" style="165" customWidth="1"/>
    <col min="9478" max="9479" width="9.42578125" style="165" bestFit="1" customWidth="1"/>
    <col min="9480" max="9480" width="10.42578125" style="165" customWidth="1"/>
    <col min="9481" max="9481" width="5.5703125" style="165" customWidth="1"/>
    <col min="9482" max="9485" width="9.140625" style="165"/>
    <col min="9486" max="9486" width="32.28515625" style="165" customWidth="1"/>
    <col min="9487" max="9728" width="9.140625" style="165"/>
    <col min="9729" max="9729" width="1.140625" style="165" customWidth="1"/>
    <col min="9730" max="9730" width="34.7109375" style="165" customWidth="1"/>
    <col min="9731" max="9733" width="10.42578125" style="165" customWidth="1"/>
    <col min="9734" max="9735" width="9.42578125" style="165" bestFit="1" customWidth="1"/>
    <col min="9736" max="9736" width="10.42578125" style="165" customWidth="1"/>
    <col min="9737" max="9737" width="5.5703125" style="165" customWidth="1"/>
    <col min="9738" max="9741" width="9.140625" style="165"/>
    <col min="9742" max="9742" width="32.28515625" style="165" customWidth="1"/>
    <col min="9743" max="9984" width="9.140625" style="165"/>
    <col min="9985" max="9985" width="1.140625" style="165" customWidth="1"/>
    <col min="9986" max="9986" width="34.7109375" style="165" customWidth="1"/>
    <col min="9987" max="9989" width="10.42578125" style="165" customWidth="1"/>
    <col min="9990" max="9991" width="9.42578125" style="165" bestFit="1" customWidth="1"/>
    <col min="9992" max="9992" width="10.42578125" style="165" customWidth="1"/>
    <col min="9993" max="9993" width="5.5703125" style="165" customWidth="1"/>
    <col min="9994" max="9997" width="9.140625" style="165"/>
    <col min="9998" max="9998" width="32.28515625" style="165" customWidth="1"/>
    <col min="9999" max="10240" width="9.140625" style="165"/>
    <col min="10241" max="10241" width="1.140625" style="165" customWidth="1"/>
    <col min="10242" max="10242" width="34.7109375" style="165" customWidth="1"/>
    <col min="10243" max="10245" width="10.42578125" style="165" customWidth="1"/>
    <col min="10246" max="10247" width="9.42578125" style="165" bestFit="1" customWidth="1"/>
    <col min="10248" max="10248" width="10.42578125" style="165" customWidth="1"/>
    <col min="10249" max="10249" width="5.5703125" style="165" customWidth="1"/>
    <col min="10250" max="10253" width="9.140625" style="165"/>
    <col min="10254" max="10254" width="32.28515625" style="165" customWidth="1"/>
    <col min="10255" max="10496" width="9.140625" style="165"/>
    <col min="10497" max="10497" width="1.140625" style="165" customWidth="1"/>
    <col min="10498" max="10498" width="34.7109375" style="165" customWidth="1"/>
    <col min="10499" max="10501" width="10.42578125" style="165" customWidth="1"/>
    <col min="10502" max="10503" width="9.42578125" style="165" bestFit="1" customWidth="1"/>
    <col min="10504" max="10504" width="10.42578125" style="165" customWidth="1"/>
    <col min="10505" max="10505" width="5.5703125" style="165" customWidth="1"/>
    <col min="10506" max="10509" width="9.140625" style="165"/>
    <col min="10510" max="10510" width="32.28515625" style="165" customWidth="1"/>
    <col min="10511" max="10752" width="9.140625" style="165"/>
    <col min="10753" max="10753" width="1.140625" style="165" customWidth="1"/>
    <col min="10754" max="10754" width="34.7109375" style="165" customWidth="1"/>
    <col min="10755" max="10757" width="10.42578125" style="165" customWidth="1"/>
    <col min="10758" max="10759" width="9.42578125" style="165" bestFit="1" customWidth="1"/>
    <col min="10760" max="10760" width="10.42578125" style="165" customWidth="1"/>
    <col min="10761" max="10761" width="5.5703125" style="165" customWidth="1"/>
    <col min="10762" max="10765" width="9.140625" style="165"/>
    <col min="10766" max="10766" width="32.28515625" style="165" customWidth="1"/>
    <col min="10767" max="11008" width="9.140625" style="165"/>
    <col min="11009" max="11009" width="1.140625" style="165" customWidth="1"/>
    <col min="11010" max="11010" width="34.7109375" style="165" customWidth="1"/>
    <col min="11011" max="11013" width="10.42578125" style="165" customWidth="1"/>
    <col min="11014" max="11015" width="9.42578125" style="165" bestFit="1" customWidth="1"/>
    <col min="11016" max="11016" width="10.42578125" style="165" customWidth="1"/>
    <col min="11017" max="11017" width="5.5703125" style="165" customWidth="1"/>
    <col min="11018" max="11021" width="9.140625" style="165"/>
    <col min="11022" max="11022" width="32.28515625" style="165" customWidth="1"/>
    <col min="11023" max="11264" width="9.140625" style="165"/>
    <col min="11265" max="11265" width="1.140625" style="165" customWidth="1"/>
    <col min="11266" max="11266" width="34.7109375" style="165" customWidth="1"/>
    <col min="11267" max="11269" width="10.42578125" style="165" customWidth="1"/>
    <col min="11270" max="11271" width="9.42578125" style="165" bestFit="1" customWidth="1"/>
    <col min="11272" max="11272" width="10.42578125" style="165" customWidth="1"/>
    <col min="11273" max="11273" width="5.5703125" style="165" customWidth="1"/>
    <col min="11274" max="11277" width="9.140625" style="165"/>
    <col min="11278" max="11278" width="32.28515625" style="165" customWidth="1"/>
    <col min="11279" max="11520" width="9.140625" style="165"/>
    <col min="11521" max="11521" width="1.140625" style="165" customWidth="1"/>
    <col min="11522" max="11522" width="34.7109375" style="165" customWidth="1"/>
    <col min="11523" max="11525" width="10.42578125" style="165" customWidth="1"/>
    <col min="11526" max="11527" width="9.42578125" style="165" bestFit="1" customWidth="1"/>
    <col min="11528" max="11528" width="10.42578125" style="165" customWidth="1"/>
    <col min="11529" max="11529" width="5.5703125" style="165" customWidth="1"/>
    <col min="11530" max="11533" width="9.140625" style="165"/>
    <col min="11534" max="11534" width="32.28515625" style="165" customWidth="1"/>
    <col min="11535" max="11776" width="9.140625" style="165"/>
    <col min="11777" max="11777" width="1.140625" style="165" customWidth="1"/>
    <col min="11778" max="11778" width="34.7109375" style="165" customWidth="1"/>
    <col min="11779" max="11781" width="10.42578125" style="165" customWidth="1"/>
    <col min="11782" max="11783" width="9.42578125" style="165" bestFit="1" customWidth="1"/>
    <col min="11784" max="11784" width="10.42578125" style="165" customWidth="1"/>
    <col min="11785" max="11785" width="5.5703125" style="165" customWidth="1"/>
    <col min="11786" max="11789" width="9.140625" style="165"/>
    <col min="11790" max="11790" width="32.28515625" style="165" customWidth="1"/>
    <col min="11791" max="12032" width="9.140625" style="165"/>
    <col min="12033" max="12033" width="1.140625" style="165" customWidth="1"/>
    <col min="12034" max="12034" width="34.7109375" style="165" customWidth="1"/>
    <col min="12035" max="12037" width="10.42578125" style="165" customWidth="1"/>
    <col min="12038" max="12039" width="9.42578125" style="165" bestFit="1" customWidth="1"/>
    <col min="12040" max="12040" width="10.42578125" style="165" customWidth="1"/>
    <col min="12041" max="12041" width="5.5703125" style="165" customWidth="1"/>
    <col min="12042" max="12045" width="9.140625" style="165"/>
    <col min="12046" max="12046" width="32.28515625" style="165" customWidth="1"/>
    <col min="12047" max="12288" width="9.140625" style="165"/>
    <col min="12289" max="12289" width="1.140625" style="165" customWidth="1"/>
    <col min="12290" max="12290" width="34.7109375" style="165" customWidth="1"/>
    <col min="12291" max="12293" width="10.42578125" style="165" customWidth="1"/>
    <col min="12294" max="12295" width="9.42578125" style="165" bestFit="1" customWidth="1"/>
    <col min="12296" max="12296" width="10.42578125" style="165" customWidth="1"/>
    <col min="12297" max="12297" width="5.5703125" style="165" customWidth="1"/>
    <col min="12298" max="12301" width="9.140625" style="165"/>
    <col min="12302" max="12302" width="32.28515625" style="165" customWidth="1"/>
    <col min="12303" max="12544" width="9.140625" style="165"/>
    <col min="12545" max="12545" width="1.140625" style="165" customWidth="1"/>
    <col min="12546" max="12546" width="34.7109375" style="165" customWidth="1"/>
    <col min="12547" max="12549" width="10.42578125" style="165" customWidth="1"/>
    <col min="12550" max="12551" width="9.42578125" style="165" bestFit="1" customWidth="1"/>
    <col min="12552" max="12552" width="10.42578125" style="165" customWidth="1"/>
    <col min="12553" max="12553" width="5.5703125" style="165" customWidth="1"/>
    <col min="12554" max="12557" width="9.140625" style="165"/>
    <col min="12558" max="12558" width="32.28515625" style="165" customWidth="1"/>
    <col min="12559" max="12800" width="9.140625" style="165"/>
    <col min="12801" max="12801" width="1.140625" style="165" customWidth="1"/>
    <col min="12802" max="12802" width="34.7109375" style="165" customWidth="1"/>
    <col min="12803" max="12805" width="10.42578125" style="165" customWidth="1"/>
    <col min="12806" max="12807" width="9.42578125" style="165" bestFit="1" customWidth="1"/>
    <col min="12808" max="12808" width="10.42578125" style="165" customWidth="1"/>
    <col min="12809" max="12809" width="5.5703125" style="165" customWidth="1"/>
    <col min="12810" max="12813" width="9.140625" style="165"/>
    <col min="12814" max="12814" width="32.28515625" style="165" customWidth="1"/>
    <col min="12815" max="13056" width="9.140625" style="165"/>
    <col min="13057" max="13057" width="1.140625" style="165" customWidth="1"/>
    <col min="13058" max="13058" width="34.7109375" style="165" customWidth="1"/>
    <col min="13059" max="13061" width="10.42578125" style="165" customWidth="1"/>
    <col min="13062" max="13063" width="9.42578125" style="165" bestFit="1" customWidth="1"/>
    <col min="13064" max="13064" width="10.42578125" style="165" customWidth="1"/>
    <col min="13065" max="13065" width="5.5703125" style="165" customWidth="1"/>
    <col min="13066" max="13069" width="9.140625" style="165"/>
    <col min="13070" max="13070" width="32.28515625" style="165" customWidth="1"/>
    <col min="13071" max="13312" width="9.140625" style="165"/>
    <col min="13313" max="13313" width="1.140625" style="165" customWidth="1"/>
    <col min="13314" max="13314" width="34.7109375" style="165" customWidth="1"/>
    <col min="13315" max="13317" width="10.42578125" style="165" customWidth="1"/>
    <col min="13318" max="13319" width="9.42578125" style="165" bestFit="1" customWidth="1"/>
    <col min="13320" max="13320" width="10.42578125" style="165" customWidth="1"/>
    <col min="13321" max="13321" width="5.5703125" style="165" customWidth="1"/>
    <col min="13322" max="13325" width="9.140625" style="165"/>
    <col min="13326" max="13326" width="32.28515625" style="165" customWidth="1"/>
    <col min="13327" max="13568" width="9.140625" style="165"/>
    <col min="13569" max="13569" width="1.140625" style="165" customWidth="1"/>
    <col min="13570" max="13570" width="34.7109375" style="165" customWidth="1"/>
    <col min="13571" max="13573" width="10.42578125" style="165" customWidth="1"/>
    <col min="13574" max="13575" width="9.42578125" style="165" bestFit="1" customWidth="1"/>
    <col min="13576" max="13576" width="10.42578125" style="165" customWidth="1"/>
    <col min="13577" max="13577" width="5.5703125" style="165" customWidth="1"/>
    <col min="13578" max="13581" width="9.140625" style="165"/>
    <col min="13582" max="13582" width="32.28515625" style="165" customWidth="1"/>
    <col min="13583" max="13824" width="9.140625" style="165"/>
    <col min="13825" max="13825" width="1.140625" style="165" customWidth="1"/>
    <col min="13826" max="13826" width="34.7109375" style="165" customWidth="1"/>
    <col min="13827" max="13829" width="10.42578125" style="165" customWidth="1"/>
    <col min="13830" max="13831" width="9.42578125" style="165" bestFit="1" customWidth="1"/>
    <col min="13832" max="13832" width="10.42578125" style="165" customWidth="1"/>
    <col min="13833" max="13833" width="5.5703125" style="165" customWidth="1"/>
    <col min="13834" max="13837" width="9.140625" style="165"/>
    <col min="13838" max="13838" width="32.28515625" style="165" customWidth="1"/>
    <col min="13839" max="14080" width="9.140625" style="165"/>
    <col min="14081" max="14081" width="1.140625" style="165" customWidth="1"/>
    <col min="14082" max="14082" width="34.7109375" style="165" customWidth="1"/>
    <col min="14083" max="14085" width="10.42578125" style="165" customWidth="1"/>
    <col min="14086" max="14087" width="9.42578125" style="165" bestFit="1" customWidth="1"/>
    <col min="14088" max="14088" width="10.42578125" style="165" customWidth="1"/>
    <col min="14089" max="14089" width="5.5703125" style="165" customWidth="1"/>
    <col min="14090" max="14093" width="9.140625" style="165"/>
    <col min="14094" max="14094" width="32.28515625" style="165" customWidth="1"/>
    <col min="14095" max="14336" width="9.140625" style="165"/>
    <col min="14337" max="14337" width="1.140625" style="165" customWidth="1"/>
    <col min="14338" max="14338" width="34.7109375" style="165" customWidth="1"/>
    <col min="14339" max="14341" width="10.42578125" style="165" customWidth="1"/>
    <col min="14342" max="14343" width="9.42578125" style="165" bestFit="1" customWidth="1"/>
    <col min="14344" max="14344" width="10.42578125" style="165" customWidth="1"/>
    <col min="14345" max="14345" width="5.5703125" style="165" customWidth="1"/>
    <col min="14346" max="14349" width="9.140625" style="165"/>
    <col min="14350" max="14350" width="32.28515625" style="165" customWidth="1"/>
    <col min="14351" max="14592" width="9.140625" style="165"/>
    <col min="14593" max="14593" width="1.140625" style="165" customWidth="1"/>
    <col min="14594" max="14594" width="34.7109375" style="165" customWidth="1"/>
    <col min="14595" max="14597" width="10.42578125" style="165" customWidth="1"/>
    <col min="14598" max="14599" width="9.42578125" style="165" bestFit="1" customWidth="1"/>
    <col min="14600" max="14600" width="10.42578125" style="165" customWidth="1"/>
    <col min="14601" max="14601" width="5.5703125" style="165" customWidth="1"/>
    <col min="14602" max="14605" width="9.140625" style="165"/>
    <col min="14606" max="14606" width="32.28515625" style="165" customWidth="1"/>
    <col min="14607" max="14848" width="9.140625" style="165"/>
    <col min="14849" max="14849" width="1.140625" style="165" customWidth="1"/>
    <col min="14850" max="14850" width="34.7109375" style="165" customWidth="1"/>
    <col min="14851" max="14853" width="10.42578125" style="165" customWidth="1"/>
    <col min="14854" max="14855" width="9.42578125" style="165" bestFit="1" customWidth="1"/>
    <col min="14856" max="14856" width="10.42578125" style="165" customWidth="1"/>
    <col min="14857" max="14857" width="5.5703125" style="165" customWidth="1"/>
    <col min="14858" max="14861" width="9.140625" style="165"/>
    <col min="14862" max="14862" width="32.28515625" style="165" customWidth="1"/>
    <col min="14863" max="15104" width="9.140625" style="165"/>
    <col min="15105" max="15105" width="1.140625" style="165" customWidth="1"/>
    <col min="15106" max="15106" width="34.7109375" style="165" customWidth="1"/>
    <col min="15107" max="15109" width="10.42578125" style="165" customWidth="1"/>
    <col min="15110" max="15111" width="9.42578125" style="165" bestFit="1" customWidth="1"/>
    <col min="15112" max="15112" width="10.42578125" style="165" customWidth="1"/>
    <col min="15113" max="15113" width="5.5703125" style="165" customWidth="1"/>
    <col min="15114" max="15117" width="9.140625" style="165"/>
    <col min="15118" max="15118" width="32.28515625" style="165" customWidth="1"/>
    <col min="15119" max="15360" width="9.140625" style="165"/>
    <col min="15361" max="15361" width="1.140625" style="165" customWidth="1"/>
    <col min="15362" max="15362" width="34.7109375" style="165" customWidth="1"/>
    <col min="15363" max="15365" width="10.42578125" style="165" customWidth="1"/>
    <col min="15366" max="15367" width="9.42578125" style="165" bestFit="1" customWidth="1"/>
    <col min="15368" max="15368" width="10.42578125" style="165" customWidth="1"/>
    <col min="15369" max="15369" width="5.5703125" style="165" customWidth="1"/>
    <col min="15370" max="15373" width="9.140625" style="165"/>
    <col min="15374" max="15374" width="32.28515625" style="165" customWidth="1"/>
    <col min="15375" max="15616" width="9.140625" style="165"/>
    <col min="15617" max="15617" width="1.140625" style="165" customWidth="1"/>
    <col min="15618" max="15618" width="34.7109375" style="165" customWidth="1"/>
    <col min="15619" max="15621" width="10.42578125" style="165" customWidth="1"/>
    <col min="15622" max="15623" width="9.42578125" style="165" bestFit="1" customWidth="1"/>
    <col min="15624" max="15624" width="10.42578125" style="165" customWidth="1"/>
    <col min="15625" max="15625" width="5.5703125" style="165" customWidth="1"/>
    <col min="15626" max="15629" width="9.140625" style="165"/>
    <col min="15630" max="15630" width="32.28515625" style="165" customWidth="1"/>
    <col min="15631" max="15872" width="9.140625" style="165"/>
    <col min="15873" max="15873" width="1.140625" style="165" customWidth="1"/>
    <col min="15874" max="15874" width="34.7109375" style="165" customWidth="1"/>
    <col min="15875" max="15877" width="10.42578125" style="165" customWidth="1"/>
    <col min="15878" max="15879" width="9.42578125" style="165" bestFit="1" customWidth="1"/>
    <col min="15880" max="15880" width="10.42578125" style="165" customWidth="1"/>
    <col min="15881" max="15881" width="5.5703125" style="165" customWidth="1"/>
    <col min="15882" max="15885" width="9.140625" style="165"/>
    <col min="15886" max="15886" width="32.28515625" style="165" customWidth="1"/>
    <col min="15887" max="16128" width="9.140625" style="165"/>
    <col min="16129" max="16129" width="1.140625" style="165" customWidth="1"/>
    <col min="16130" max="16130" width="34.7109375" style="165" customWidth="1"/>
    <col min="16131" max="16133" width="10.42578125" style="165" customWidth="1"/>
    <col min="16134" max="16135" width="9.42578125" style="165" bestFit="1" customWidth="1"/>
    <col min="16136" max="16136" width="10.42578125" style="165" customWidth="1"/>
    <col min="16137" max="16137" width="5.5703125" style="165" customWidth="1"/>
    <col min="16138" max="16141" width="9.140625" style="165"/>
    <col min="16142" max="16142" width="32.28515625" style="165" customWidth="1"/>
    <col min="16143" max="16384" width="9.140625" style="165"/>
  </cols>
  <sheetData>
    <row r="1" spans="2:14" ht="24.95" customHeight="1" x14ac:dyDescent="0.2">
      <c r="B1" s="235" t="s">
        <v>312</v>
      </c>
      <c r="C1" s="235"/>
      <c r="D1" s="235"/>
      <c r="E1" s="235"/>
      <c r="F1" s="235"/>
      <c r="G1" s="235"/>
      <c r="H1" s="235"/>
      <c r="I1" s="235"/>
      <c r="J1" s="235"/>
      <c r="K1" s="235"/>
      <c r="L1" s="235"/>
      <c r="M1" s="235"/>
      <c r="N1" s="235"/>
    </row>
    <row r="3" spans="2:14" ht="15.75" thickBot="1" x14ac:dyDescent="0.25">
      <c r="B3" s="236" t="s">
        <v>313</v>
      </c>
      <c r="C3" s="236"/>
      <c r="D3" s="236"/>
      <c r="E3" s="236"/>
      <c r="F3" s="236"/>
      <c r="G3" s="236"/>
      <c r="H3" s="236"/>
      <c r="I3" s="236"/>
      <c r="J3" s="236"/>
      <c r="K3" s="236"/>
      <c r="L3" s="236"/>
      <c r="M3" s="236"/>
      <c r="N3" s="236"/>
    </row>
    <row r="4" spans="2:14" ht="12.75" thickTop="1" x14ac:dyDescent="0.2"/>
    <row r="5" spans="2:14" ht="84.2" customHeight="1" x14ac:dyDescent="0.2">
      <c r="B5" s="238" t="s">
        <v>314</v>
      </c>
      <c r="C5" s="238"/>
      <c r="D5" s="238"/>
      <c r="E5" s="238"/>
      <c r="F5" s="238"/>
      <c r="G5" s="238"/>
      <c r="H5" s="238"/>
      <c r="I5" s="238"/>
      <c r="J5" s="238"/>
      <c r="K5" s="238"/>
      <c r="L5" s="238"/>
      <c r="M5" s="238"/>
      <c r="N5" s="238"/>
    </row>
    <row r="6" spans="2:14" ht="82.5" customHeight="1" x14ac:dyDescent="0.2">
      <c r="B6" s="238" t="s">
        <v>315</v>
      </c>
      <c r="C6" s="238"/>
      <c r="D6" s="238"/>
      <c r="E6" s="238"/>
      <c r="F6" s="238"/>
      <c r="G6" s="238"/>
      <c r="H6" s="238"/>
      <c r="I6" s="238"/>
      <c r="J6" s="238"/>
      <c r="K6" s="238"/>
      <c r="L6" s="238"/>
      <c r="M6" s="238"/>
      <c r="N6" s="238"/>
    </row>
    <row r="8" spans="2:14" ht="15.75" thickBot="1" x14ac:dyDescent="0.25">
      <c r="B8" s="236" t="s">
        <v>208</v>
      </c>
      <c r="C8" s="236"/>
      <c r="D8" s="236"/>
      <c r="E8" s="236"/>
      <c r="F8" s="236"/>
      <c r="G8" s="236"/>
      <c r="H8" s="236"/>
      <c r="I8" s="236"/>
      <c r="J8" s="236"/>
      <c r="K8" s="236"/>
      <c r="L8" s="236"/>
      <c r="M8" s="236"/>
      <c r="N8" s="236"/>
    </row>
    <row r="9" spans="2:14" ht="13.5" thickTop="1" thickBot="1" x14ac:dyDescent="0.25"/>
    <row r="10" spans="2:14" ht="13.5" thickTop="1" thickBot="1" x14ac:dyDescent="0.25">
      <c r="B10" s="180"/>
      <c r="C10" s="239" t="s">
        <v>443</v>
      </c>
      <c r="D10" s="240"/>
      <c r="E10" s="241"/>
      <c r="F10" s="242" t="s">
        <v>316</v>
      </c>
      <c r="G10" s="240"/>
      <c r="H10" s="243"/>
    </row>
    <row r="11" spans="2:14" ht="38.25" customHeight="1" x14ac:dyDescent="0.2">
      <c r="B11" s="185" t="s">
        <v>317</v>
      </c>
      <c r="C11" s="188" t="s">
        <v>318</v>
      </c>
      <c r="D11" s="186" t="s">
        <v>319</v>
      </c>
      <c r="E11" s="191" t="s">
        <v>320</v>
      </c>
      <c r="F11" s="186" t="s">
        <v>321</v>
      </c>
      <c r="G11" s="186" t="s">
        <v>322</v>
      </c>
      <c r="H11" s="187" t="s">
        <v>323</v>
      </c>
    </row>
    <row r="12" spans="2:14" x14ac:dyDescent="0.2">
      <c r="B12" s="172" t="s">
        <v>330</v>
      </c>
      <c r="C12" s="189">
        <v>3.3627792340744165</v>
      </c>
      <c r="D12" s="173">
        <v>2.8150481960984539</v>
      </c>
      <c r="E12" s="192">
        <v>0.54773103797596256</v>
      </c>
      <c r="F12" s="174">
        <v>0.9</v>
      </c>
      <c r="G12" s="174">
        <v>1.1000000000000001</v>
      </c>
      <c r="H12" s="177">
        <v>1</v>
      </c>
    </row>
    <row r="13" spans="2:14" x14ac:dyDescent="0.2">
      <c r="B13" s="172" t="s">
        <v>324</v>
      </c>
      <c r="C13" s="189">
        <v>2.8466444252530687</v>
      </c>
      <c r="D13" s="173">
        <v>3.2433628421265803</v>
      </c>
      <c r="E13" s="192">
        <v>0.39671841687351161</v>
      </c>
      <c r="F13" s="174">
        <v>0.9</v>
      </c>
      <c r="G13" s="174">
        <v>1.1000000000000001</v>
      </c>
      <c r="H13" s="177">
        <v>1</v>
      </c>
    </row>
    <row r="14" spans="2:14" x14ac:dyDescent="0.2">
      <c r="B14" s="172" t="s">
        <v>326</v>
      </c>
      <c r="C14" s="189">
        <v>3.1784395659563858</v>
      </c>
      <c r="D14" s="173">
        <v>2.948686969619648</v>
      </c>
      <c r="E14" s="192">
        <v>0.22975259633673772</v>
      </c>
      <c r="F14" s="175">
        <v>1.1607176487896191</v>
      </c>
      <c r="G14" s="175">
        <v>1.4186549040762011</v>
      </c>
      <c r="H14" s="178">
        <v>1.28968627643291</v>
      </c>
    </row>
    <row r="15" spans="2:14" x14ac:dyDescent="0.2">
      <c r="B15" s="172" t="s">
        <v>325</v>
      </c>
      <c r="C15" s="189">
        <v>3.1721254189488706</v>
      </c>
      <c r="D15" s="173">
        <v>2.9546832263798013</v>
      </c>
      <c r="E15" s="192">
        <v>0.21744219256906927</v>
      </c>
      <c r="F15" s="174">
        <v>0.315</v>
      </c>
      <c r="G15" s="174">
        <v>0.38500000000000001</v>
      </c>
      <c r="H15" s="177">
        <v>0.35</v>
      </c>
    </row>
    <row r="16" spans="2:14" x14ac:dyDescent="0.2">
      <c r="B16" s="172" t="s">
        <v>327</v>
      </c>
      <c r="C16" s="189">
        <v>3.0979445643035159</v>
      </c>
      <c r="D16" s="173">
        <v>3.0257939332308554</v>
      </c>
      <c r="E16" s="192">
        <v>7.2150631072660509E-2</v>
      </c>
      <c r="F16" s="174">
        <v>0.315</v>
      </c>
      <c r="G16" s="174">
        <v>0.38500000000000001</v>
      </c>
      <c r="H16" s="177">
        <v>0.35</v>
      </c>
    </row>
    <row r="17" spans="2:8" x14ac:dyDescent="0.2">
      <c r="B17" s="172" t="s">
        <v>329</v>
      </c>
      <c r="C17" s="189">
        <v>3.0959787987249445</v>
      </c>
      <c r="D17" s="173">
        <v>3.0277960885532655</v>
      </c>
      <c r="E17" s="192">
        <v>6.8182710171678984E-2</v>
      </c>
      <c r="F17" s="174">
        <v>1.108481279890275</v>
      </c>
      <c r="G17" s="174">
        <v>1.3548104531992251</v>
      </c>
      <c r="H17" s="177">
        <v>1.2316458665447501</v>
      </c>
    </row>
    <row r="18" spans="2:8" x14ac:dyDescent="0.2">
      <c r="B18" s="172" t="s">
        <v>332</v>
      </c>
      <c r="C18" s="189">
        <v>3.0447918107993548</v>
      </c>
      <c r="D18" s="173">
        <v>3.079090846480895</v>
      </c>
      <c r="E18" s="192">
        <v>3.4299035681540246E-2</v>
      </c>
      <c r="F18" s="176">
        <v>0.216</v>
      </c>
      <c r="G18" s="176">
        <v>0.26400000000000001</v>
      </c>
      <c r="H18" s="179">
        <v>0.24</v>
      </c>
    </row>
    <row r="19" spans="2:8" x14ac:dyDescent="0.2">
      <c r="B19" s="172" t="s">
        <v>328</v>
      </c>
      <c r="C19" s="189">
        <v>3.074471058785563</v>
      </c>
      <c r="D19" s="173">
        <v>3.0494900535676184</v>
      </c>
      <c r="E19" s="192">
        <v>2.4981005217944663E-2</v>
      </c>
      <c r="F19" s="174">
        <v>0.315</v>
      </c>
      <c r="G19" s="174">
        <v>0.38500000000000001</v>
      </c>
      <c r="H19" s="177">
        <v>0.35</v>
      </c>
    </row>
    <row r="20" spans="2:8" x14ac:dyDescent="0.2">
      <c r="B20" s="172" t="s">
        <v>334</v>
      </c>
      <c r="C20" s="189">
        <v>3.0710571379132086</v>
      </c>
      <c r="D20" s="173">
        <v>3.0529598570015652</v>
      </c>
      <c r="E20" s="192">
        <v>1.809728091164331E-2</v>
      </c>
      <c r="F20" s="174">
        <v>0.94282091528774392</v>
      </c>
      <c r="G20" s="174">
        <v>1.1523366742405761</v>
      </c>
      <c r="H20" s="177">
        <v>1.0475787947641599</v>
      </c>
    </row>
    <row r="21" spans="2:8" x14ac:dyDescent="0.2">
      <c r="B21" s="172" t="s">
        <v>331</v>
      </c>
      <c r="C21" s="189">
        <v>3.0660201101547058</v>
      </c>
      <c r="D21" s="173">
        <v>3.0580387582693351</v>
      </c>
      <c r="E21" s="192">
        <v>7.9813518853706356E-3</v>
      </c>
      <c r="F21" s="174">
        <v>0.315</v>
      </c>
      <c r="G21" s="174">
        <v>0.38500000000000001</v>
      </c>
      <c r="H21" s="177">
        <v>0.35</v>
      </c>
    </row>
    <row r="22" spans="2:8" x14ac:dyDescent="0.2">
      <c r="B22" s="172" t="s">
        <v>336</v>
      </c>
      <c r="C22" s="189">
        <v>3.0647618967897712</v>
      </c>
      <c r="D22" s="173">
        <v>3.0593075490474364</v>
      </c>
      <c r="E22" s="192">
        <v>5.4543477423347753E-3</v>
      </c>
      <c r="F22" s="174">
        <v>0.91240097466036596</v>
      </c>
      <c r="G22" s="174">
        <v>1.115156746807114</v>
      </c>
      <c r="H22" s="177">
        <v>1.0137788607337399</v>
      </c>
    </row>
    <row r="23" spans="2:8" x14ac:dyDescent="0.2">
      <c r="B23" s="172" t="s">
        <v>333</v>
      </c>
      <c r="C23" s="189">
        <v>3.063186768702332</v>
      </c>
      <c r="D23" s="173">
        <v>3.0608896519753532</v>
      </c>
      <c r="E23" s="192">
        <v>2.2971167269787429E-3</v>
      </c>
      <c r="F23" s="174">
        <v>0.315</v>
      </c>
      <c r="G23" s="174">
        <v>0.38500000000000001</v>
      </c>
      <c r="H23" s="177">
        <v>0.35</v>
      </c>
    </row>
    <row r="24" spans="2:8" ht="12.75" thickBot="1" x14ac:dyDescent="0.25">
      <c r="B24" s="181" t="s">
        <v>335</v>
      </c>
      <c r="C24" s="190">
        <v>3.0630930889556769</v>
      </c>
      <c r="D24" s="182">
        <v>3.0609836912424395</v>
      </c>
      <c r="E24" s="193">
        <v>2.1093977132373709E-3</v>
      </c>
      <c r="F24" s="183">
        <v>1.140684486218118</v>
      </c>
      <c r="G24" s="183">
        <v>1.3941699275999222</v>
      </c>
      <c r="H24" s="184">
        <v>1.26742720690902</v>
      </c>
    </row>
    <row r="25" spans="2:8" ht="12.75" thickTop="1" x14ac:dyDescent="0.2"/>
  </sheetData>
  <mergeCells count="7">
    <mergeCell ref="C10:E10"/>
    <mergeCell ref="F10:H10"/>
    <mergeCell ref="B1:N1"/>
    <mergeCell ref="B3:N3"/>
    <mergeCell ref="B5:N5"/>
    <mergeCell ref="B6:N6"/>
    <mergeCell ref="B8:N8"/>
  </mergeCells>
  <pageMargins left="0.5" right="0.5" top="1" bottom="1" header="0.5" footer="0.5"/>
  <pageSetup scale="57" fitToHeight="10"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25"/>
  <sheetViews>
    <sheetView topLeftCell="A13" workbookViewId="0">
      <selection activeCell="E13" sqref="E13"/>
    </sheetView>
  </sheetViews>
  <sheetFormatPr baseColWidth="10" defaultColWidth="9.140625" defaultRowHeight="12" x14ac:dyDescent="0.2"/>
  <cols>
    <col min="1" max="1" width="1.140625" style="165" customWidth="1"/>
    <col min="2" max="2" width="34.7109375" style="165" customWidth="1"/>
    <col min="3" max="4" width="10.42578125" style="165" customWidth="1"/>
    <col min="5" max="5" width="14.140625" style="165" customWidth="1"/>
    <col min="6" max="7" width="9.42578125" style="165" bestFit="1" customWidth="1"/>
    <col min="8" max="8" width="10.42578125" style="165" customWidth="1"/>
    <col min="9" max="9" width="5.5703125" style="165" customWidth="1"/>
    <col min="10" max="13" width="9.140625" style="165"/>
    <col min="14" max="14" width="32.28515625" style="165" customWidth="1"/>
    <col min="15" max="256" width="9.140625" style="165"/>
    <col min="257" max="257" width="1.140625" style="165" customWidth="1"/>
    <col min="258" max="258" width="34.7109375" style="165" customWidth="1"/>
    <col min="259" max="261" width="10.42578125" style="165" customWidth="1"/>
    <col min="262" max="263" width="9.42578125" style="165" bestFit="1" customWidth="1"/>
    <col min="264" max="264" width="10.42578125" style="165" customWidth="1"/>
    <col min="265" max="265" width="5.5703125" style="165" customWidth="1"/>
    <col min="266" max="269" width="9.140625" style="165"/>
    <col min="270" max="270" width="32.28515625" style="165" customWidth="1"/>
    <col min="271" max="512" width="9.140625" style="165"/>
    <col min="513" max="513" width="1.140625" style="165" customWidth="1"/>
    <col min="514" max="514" width="34.7109375" style="165" customWidth="1"/>
    <col min="515" max="517" width="10.42578125" style="165" customWidth="1"/>
    <col min="518" max="519" width="9.42578125" style="165" bestFit="1" customWidth="1"/>
    <col min="520" max="520" width="10.42578125" style="165" customWidth="1"/>
    <col min="521" max="521" width="5.5703125" style="165" customWidth="1"/>
    <col min="522" max="525" width="9.140625" style="165"/>
    <col min="526" max="526" width="32.28515625" style="165" customWidth="1"/>
    <col min="527" max="768" width="9.140625" style="165"/>
    <col min="769" max="769" width="1.140625" style="165" customWidth="1"/>
    <col min="770" max="770" width="34.7109375" style="165" customWidth="1"/>
    <col min="771" max="773" width="10.42578125" style="165" customWidth="1"/>
    <col min="774" max="775" width="9.42578125" style="165" bestFit="1" customWidth="1"/>
    <col min="776" max="776" width="10.42578125" style="165" customWidth="1"/>
    <col min="777" max="777" width="5.5703125" style="165" customWidth="1"/>
    <col min="778" max="781" width="9.140625" style="165"/>
    <col min="782" max="782" width="32.28515625" style="165" customWidth="1"/>
    <col min="783" max="1024" width="9.140625" style="165"/>
    <col min="1025" max="1025" width="1.140625" style="165" customWidth="1"/>
    <col min="1026" max="1026" width="34.7109375" style="165" customWidth="1"/>
    <col min="1027" max="1029" width="10.42578125" style="165" customWidth="1"/>
    <col min="1030" max="1031" width="9.42578125" style="165" bestFit="1" customWidth="1"/>
    <col min="1032" max="1032" width="10.42578125" style="165" customWidth="1"/>
    <col min="1033" max="1033" width="5.5703125" style="165" customWidth="1"/>
    <col min="1034" max="1037" width="9.140625" style="165"/>
    <col min="1038" max="1038" width="32.28515625" style="165" customWidth="1"/>
    <col min="1039" max="1280" width="9.140625" style="165"/>
    <col min="1281" max="1281" width="1.140625" style="165" customWidth="1"/>
    <col min="1282" max="1282" width="34.7109375" style="165" customWidth="1"/>
    <col min="1283" max="1285" width="10.42578125" style="165" customWidth="1"/>
    <col min="1286" max="1287" width="9.42578125" style="165" bestFit="1" customWidth="1"/>
    <col min="1288" max="1288" width="10.42578125" style="165" customWidth="1"/>
    <col min="1289" max="1289" width="5.5703125" style="165" customWidth="1"/>
    <col min="1290" max="1293" width="9.140625" style="165"/>
    <col min="1294" max="1294" width="32.28515625" style="165" customWidth="1"/>
    <col min="1295" max="1536" width="9.140625" style="165"/>
    <col min="1537" max="1537" width="1.140625" style="165" customWidth="1"/>
    <col min="1538" max="1538" width="34.7109375" style="165" customWidth="1"/>
    <col min="1539" max="1541" width="10.42578125" style="165" customWidth="1"/>
    <col min="1542" max="1543" width="9.42578125" style="165" bestFit="1" customWidth="1"/>
    <col min="1544" max="1544" width="10.42578125" style="165" customWidth="1"/>
    <col min="1545" max="1545" width="5.5703125" style="165" customWidth="1"/>
    <col min="1546" max="1549" width="9.140625" style="165"/>
    <col min="1550" max="1550" width="32.28515625" style="165" customWidth="1"/>
    <col min="1551" max="1792" width="9.140625" style="165"/>
    <col min="1793" max="1793" width="1.140625" style="165" customWidth="1"/>
    <col min="1794" max="1794" width="34.7109375" style="165" customWidth="1"/>
    <col min="1795" max="1797" width="10.42578125" style="165" customWidth="1"/>
    <col min="1798" max="1799" width="9.42578125" style="165" bestFit="1" customWidth="1"/>
    <col min="1800" max="1800" width="10.42578125" style="165" customWidth="1"/>
    <col min="1801" max="1801" width="5.5703125" style="165" customWidth="1"/>
    <col min="1802" max="1805" width="9.140625" style="165"/>
    <col min="1806" max="1806" width="32.28515625" style="165" customWidth="1"/>
    <col min="1807" max="2048" width="9.140625" style="165"/>
    <col min="2049" max="2049" width="1.140625" style="165" customWidth="1"/>
    <col min="2050" max="2050" width="34.7109375" style="165" customWidth="1"/>
    <col min="2051" max="2053" width="10.42578125" style="165" customWidth="1"/>
    <col min="2054" max="2055" width="9.42578125" style="165" bestFit="1" customWidth="1"/>
    <col min="2056" max="2056" width="10.42578125" style="165" customWidth="1"/>
    <col min="2057" max="2057" width="5.5703125" style="165" customWidth="1"/>
    <col min="2058" max="2061" width="9.140625" style="165"/>
    <col min="2062" max="2062" width="32.28515625" style="165" customWidth="1"/>
    <col min="2063" max="2304" width="9.140625" style="165"/>
    <col min="2305" max="2305" width="1.140625" style="165" customWidth="1"/>
    <col min="2306" max="2306" width="34.7109375" style="165" customWidth="1"/>
    <col min="2307" max="2309" width="10.42578125" style="165" customWidth="1"/>
    <col min="2310" max="2311" width="9.42578125" style="165" bestFit="1" customWidth="1"/>
    <col min="2312" max="2312" width="10.42578125" style="165" customWidth="1"/>
    <col min="2313" max="2313" width="5.5703125" style="165" customWidth="1"/>
    <col min="2314" max="2317" width="9.140625" style="165"/>
    <col min="2318" max="2318" width="32.28515625" style="165" customWidth="1"/>
    <col min="2319" max="2560" width="9.140625" style="165"/>
    <col min="2561" max="2561" width="1.140625" style="165" customWidth="1"/>
    <col min="2562" max="2562" width="34.7109375" style="165" customWidth="1"/>
    <col min="2563" max="2565" width="10.42578125" style="165" customWidth="1"/>
    <col min="2566" max="2567" width="9.42578125" style="165" bestFit="1" customWidth="1"/>
    <col min="2568" max="2568" width="10.42578125" style="165" customWidth="1"/>
    <col min="2569" max="2569" width="5.5703125" style="165" customWidth="1"/>
    <col min="2570" max="2573" width="9.140625" style="165"/>
    <col min="2574" max="2574" width="32.28515625" style="165" customWidth="1"/>
    <col min="2575" max="2816" width="9.140625" style="165"/>
    <col min="2817" max="2817" width="1.140625" style="165" customWidth="1"/>
    <col min="2818" max="2818" width="34.7109375" style="165" customWidth="1"/>
    <col min="2819" max="2821" width="10.42578125" style="165" customWidth="1"/>
    <col min="2822" max="2823" width="9.42578125" style="165" bestFit="1" customWidth="1"/>
    <col min="2824" max="2824" width="10.42578125" style="165" customWidth="1"/>
    <col min="2825" max="2825" width="5.5703125" style="165" customWidth="1"/>
    <col min="2826" max="2829" width="9.140625" style="165"/>
    <col min="2830" max="2830" width="32.28515625" style="165" customWidth="1"/>
    <col min="2831" max="3072" width="9.140625" style="165"/>
    <col min="3073" max="3073" width="1.140625" style="165" customWidth="1"/>
    <col min="3074" max="3074" width="34.7109375" style="165" customWidth="1"/>
    <col min="3075" max="3077" width="10.42578125" style="165" customWidth="1"/>
    <col min="3078" max="3079" width="9.42578125" style="165" bestFit="1" customWidth="1"/>
    <col min="3080" max="3080" width="10.42578125" style="165" customWidth="1"/>
    <col min="3081" max="3081" width="5.5703125" style="165" customWidth="1"/>
    <col min="3082" max="3085" width="9.140625" style="165"/>
    <col min="3086" max="3086" width="32.28515625" style="165" customWidth="1"/>
    <col min="3087" max="3328" width="9.140625" style="165"/>
    <col min="3329" max="3329" width="1.140625" style="165" customWidth="1"/>
    <col min="3330" max="3330" width="34.7109375" style="165" customWidth="1"/>
    <col min="3331" max="3333" width="10.42578125" style="165" customWidth="1"/>
    <col min="3334" max="3335" width="9.42578125" style="165" bestFit="1" customWidth="1"/>
    <col min="3336" max="3336" width="10.42578125" style="165" customWidth="1"/>
    <col min="3337" max="3337" width="5.5703125" style="165" customWidth="1"/>
    <col min="3338" max="3341" width="9.140625" style="165"/>
    <col min="3342" max="3342" width="32.28515625" style="165" customWidth="1"/>
    <col min="3343" max="3584" width="9.140625" style="165"/>
    <col min="3585" max="3585" width="1.140625" style="165" customWidth="1"/>
    <col min="3586" max="3586" width="34.7109375" style="165" customWidth="1"/>
    <col min="3587" max="3589" width="10.42578125" style="165" customWidth="1"/>
    <col min="3590" max="3591" width="9.42578125" style="165" bestFit="1" customWidth="1"/>
    <col min="3592" max="3592" width="10.42578125" style="165" customWidth="1"/>
    <col min="3593" max="3593" width="5.5703125" style="165" customWidth="1"/>
    <col min="3594" max="3597" width="9.140625" style="165"/>
    <col min="3598" max="3598" width="32.28515625" style="165" customWidth="1"/>
    <col min="3599" max="3840" width="9.140625" style="165"/>
    <col min="3841" max="3841" width="1.140625" style="165" customWidth="1"/>
    <col min="3842" max="3842" width="34.7109375" style="165" customWidth="1"/>
    <col min="3843" max="3845" width="10.42578125" style="165" customWidth="1"/>
    <col min="3846" max="3847" width="9.42578125" style="165" bestFit="1" customWidth="1"/>
    <col min="3848" max="3848" width="10.42578125" style="165" customWidth="1"/>
    <col min="3849" max="3849" width="5.5703125" style="165" customWidth="1"/>
    <col min="3850" max="3853" width="9.140625" style="165"/>
    <col min="3854" max="3854" width="32.28515625" style="165" customWidth="1"/>
    <col min="3855" max="4096" width="9.140625" style="165"/>
    <col min="4097" max="4097" width="1.140625" style="165" customWidth="1"/>
    <col min="4098" max="4098" width="34.7109375" style="165" customWidth="1"/>
    <col min="4099" max="4101" width="10.42578125" style="165" customWidth="1"/>
    <col min="4102" max="4103" width="9.42578125" style="165" bestFit="1" customWidth="1"/>
    <col min="4104" max="4104" width="10.42578125" style="165" customWidth="1"/>
    <col min="4105" max="4105" width="5.5703125" style="165" customWidth="1"/>
    <col min="4106" max="4109" width="9.140625" style="165"/>
    <col min="4110" max="4110" width="32.28515625" style="165" customWidth="1"/>
    <col min="4111" max="4352" width="9.140625" style="165"/>
    <col min="4353" max="4353" width="1.140625" style="165" customWidth="1"/>
    <col min="4354" max="4354" width="34.7109375" style="165" customWidth="1"/>
    <col min="4355" max="4357" width="10.42578125" style="165" customWidth="1"/>
    <col min="4358" max="4359" width="9.42578125" style="165" bestFit="1" customWidth="1"/>
    <col min="4360" max="4360" width="10.42578125" style="165" customWidth="1"/>
    <col min="4361" max="4361" width="5.5703125" style="165" customWidth="1"/>
    <col min="4362" max="4365" width="9.140625" style="165"/>
    <col min="4366" max="4366" width="32.28515625" style="165" customWidth="1"/>
    <col min="4367" max="4608" width="9.140625" style="165"/>
    <col min="4609" max="4609" width="1.140625" style="165" customWidth="1"/>
    <col min="4610" max="4610" width="34.7109375" style="165" customWidth="1"/>
    <col min="4611" max="4613" width="10.42578125" style="165" customWidth="1"/>
    <col min="4614" max="4615" width="9.42578125" style="165" bestFit="1" customWidth="1"/>
    <col min="4616" max="4616" width="10.42578125" style="165" customWidth="1"/>
    <col min="4617" max="4617" width="5.5703125" style="165" customWidth="1"/>
    <col min="4618" max="4621" width="9.140625" style="165"/>
    <col min="4622" max="4622" width="32.28515625" style="165" customWidth="1"/>
    <col min="4623" max="4864" width="9.140625" style="165"/>
    <col min="4865" max="4865" width="1.140625" style="165" customWidth="1"/>
    <col min="4866" max="4866" width="34.7109375" style="165" customWidth="1"/>
    <col min="4867" max="4869" width="10.42578125" style="165" customWidth="1"/>
    <col min="4870" max="4871" width="9.42578125" style="165" bestFit="1" customWidth="1"/>
    <col min="4872" max="4872" width="10.42578125" style="165" customWidth="1"/>
    <col min="4873" max="4873" width="5.5703125" style="165" customWidth="1"/>
    <col min="4874" max="4877" width="9.140625" style="165"/>
    <col min="4878" max="4878" width="32.28515625" style="165" customWidth="1"/>
    <col min="4879" max="5120" width="9.140625" style="165"/>
    <col min="5121" max="5121" width="1.140625" style="165" customWidth="1"/>
    <col min="5122" max="5122" width="34.7109375" style="165" customWidth="1"/>
    <col min="5123" max="5125" width="10.42578125" style="165" customWidth="1"/>
    <col min="5126" max="5127" width="9.42578125" style="165" bestFit="1" customWidth="1"/>
    <col min="5128" max="5128" width="10.42578125" style="165" customWidth="1"/>
    <col min="5129" max="5129" width="5.5703125" style="165" customWidth="1"/>
    <col min="5130" max="5133" width="9.140625" style="165"/>
    <col min="5134" max="5134" width="32.28515625" style="165" customWidth="1"/>
    <col min="5135" max="5376" width="9.140625" style="165"/>
    <col min="5377" max="5377" width="1.140625" style="165" customWidth="1"/>
    <col min="5378" max="5378" width="34.7109375" style="165" customWidth="1"/>
    <col min="5379" max="5381" width="10.42578125" style="165" customWidth="1"/>
    <col min="5382" max="5383" width="9.42578125" style="165" bestFit="1" customWidth="1"/>
    <col min="5384" max="5384" width="10.42578125" style="165" customWidth="1"/>
    <col min="5385" max="5385" width="5.5703125" style="165" customWidth="1"/>
    <col min="5386" max="5389" width="9.140625" style="165"/>
    <col min="5390" max="5390" width="32.28515625" style="165" customWidth="1"/>
    <col min="5391" max="5632" width="9.140625" style="165"/>
    <col min="5633" max="5633" width="1.140625" style="165" customWidth="1"/>
    <col min="5634" max="5634" width="34.7109375" style="165" customWidth="1"/>
    <col min="5635" max="5637" width="10.42578125" style="165" customWidth="1"/>
    <col min="5638" max="5639" width="9.42578125" style="165" bestFit="1" customWidth="1"/>
    <col min="5640" max="5640" width="10.42578125" style="165" customWidth="1"/>
    <col min="5641" max="5641" width="5.5703125" style="165" customWidth="1"/>
    <col min="5642" max="5645" width="9.140625" style="165"/>
    <col min="5646" max="5646" width="32.28515625" style="165" customWidth="1"/>
    <col min="5647" max="5888" width="9.140625" style="165"/>
    <col min="5889" max="5889" width="1.140625" style="165" customWidth="1"/>
    <col min="5890" max="5890" width="34.7109375" style="165" customWidth="1"/>
    <col min="5891" max="5893" width="10.42578125" style="165" customWidth="1"/>
    <col min="5894" max="5895" width="9.42578125" style="165" bestFit="1" customWidth="1"/>
    <col min="5896" max="5896" width="10.42578125" style="165" customWidth="1"/>
    <col min="5897" max="5897" width="5.5703125" style="165" customWidth="1"/>
    <col min="5898" max="5901" width="9.140625" style="165"/>
    <col min="5902" max="5902" width="32.28515625" style="165" customWidth="1"/>
    <col min="5903" max="6144" width="9.140625" style="165"/>
    <col min="6145" max="6145" width="1.140625" style="165" customWidth="1"/>
    <col min="6146" max="6146" width="34.7109375" style="165" customWidth="1"/>
    <col min="6147" max="6149" width="10.42578125" style="165" customWidth="1"/>
    <col min="6150" max="6151" width="9.42578125" style="165" bestFit="1" customWidth="1"/>
    <col min="6152" max="6152" width="10.42578125" style="165" customWidth="1"/>
    <col min="6153" max="6153" width="5.5703125" style="165" customWidth="1"/>
    <col min="6154" max="6157" width="9.140625" style="165"/>
    <col min="6158" max="6158" width="32.28515625" style="165" customWidth="1"/>
    <col min="6159" max="6400" width="9.140625" style="165"/>
    <col min="6401" max="6401" width="1.140625" style="165" customWidth="1"/>
    <col min="6402" max="6402" width="34.7109375" style="165" customWidth="1"/>
    <col min="6403" max="6405" width="10.42578125" style="165" customWidth="1"/>
    <col min="6406" max="6407" width="9.42578125" style="165" bestFit="1" customWidth="1"/>
    <col min="6408" max="6408" width="10.42578125" style="165" customWidth="1"/>
    <col min="6409" max="6409" width="5.5703125" style="165" customWidth="1"/>
    <col min="6410" max="6413" width="9.140625" style="165"/>
    <col min="6414" max="6414" width="32.28515625" style="165" customWidth="1"/>
    <col min="6415" max="6656" width="9.140625" style="165"/>
    <col min="6657" max="6657" width="1.140625" style="165" customWidth="1"/>
    <col min="6658" max="6658" width="34.7109375" style="165" customWidth="1"/>
    <col min="6659" max="6661" width="10.42578125" style="165" customWidth="1"/>
    <col min="6662" max="6663" width="9.42578125" style="165" bestFit="1" customWidth="1"/>
    <col min="6664" max="6664" width="10.42578125" style="165" customWidth="1"/>
    <col min="6665" max="6665" width="5.5703125" style="165" customWidth="1"/>
    <col min="6666" max="6669" width="9.140625" style="165"/>
    <col min="6670" max="6670" width="32.28515625" style="165" customWidth="1"/>
    <col min="6671" max="6912" width="9.140625" style="165"/>
    <col min="6913" max="6913" width="1.140625" style="165" customWidth="1"/>
    <col min="6914" max="6914" width="34.7109375" style="165" customWidth="1"/>
    <col min="6915" max="6917" width="10.42578125" style="165" customWidth="1"/>
    <col min="6918" max="6919" width="9.42578125" style="165" bestFit="1" customWidth="1"/>
    <col min="6920" max="6920" width="10.42578125" style="165" customWidth="1"/>
    <col min="6921" max="6921" width="5.5703125" style="165" customWidth="1"/>
    <col min="6922" max="6925" width="9.140625" style="165"/>
    <col min="6926" max="6926" width="32.28515625" style="165" customWidth="1"/>
    <col min="6927" max="7168" width="9.140625" style="165"/>
    <col min="7169" max="7169" width="1.140625" style="165" customWidth="1"/>
    <col min="7170" max="7170" width="34.7109375" style="165" customWidth="1"/>
    <col min="7171" max="7173" width="10.42578125" style="165" customWidth="1"/>
    <col min="7174" max="7175" width="9.42578125" style="165" bestFit="1" customWidth="1"/>
    <col min="7176" max="7176" width="10.42578125" style="165" customWidth="1"/>
    <col min="7177" max="7177" width="5.5703125" style="165" customWidth="1"/>
    <col min="7178" max="7181" width="9.140625" style="165"/>
    <col min="7182" max="7182" width="32.28515625" style="165" customWidth="1"/>
    <col min="7183" max="7424" width="9.140625" style="165"/>
    <col min="7425" max="7425" width="1.140625" style="165" customWidth="1"/>
    <col min="7426" max="7426" width="34.7109375" style="165" customWidth="1"/>
    <col min="7427" max="7429" width="10.42578125" style="165" customWidth="1"/>
    <col min="7430" max="7431" width="9.42578125" style="165" bestFit="1" customWidth="1"/>
    <col min="7432" max="7432" width="10.42578125" style="165" customWidth="1"/>
    <col min="7433" max="7433" width="5.5703125" style="165" customWidth="1"/>
    <col min="7434" max="7437" width="9.140625" style="165"/>
    <col min="7438" max="7438" width="32.28515625" style="165" customWidth="1"/>
    <col min="7439" max="7680" width="9.140625" style="165"/>
    <col min="7681" max="7681" width="1.140625" style="165" customWidth="1"/>
    <col min="7682" max="7682" width="34.7109375" style="165" customWidth="1"/>
    <col min="7683" max="7685" width="10.42578125" style="165" customWidth="1"/>
    <col min="7686" max="7687" width="9.42578125" style="165" bestFit="1" customWidth="1"/>
    <col min="7688" max="7688" width="10.42578125" style="165" customWidth="1"/>
    <col min="7689" max="7689" width="5.5703125" style="165" customWidth="1"/>
    <col min="7690" max="7693" width="9.140625" style="165"/>
    <col min="7694" max="7694" width="32.28515625" style="165" customWidth="1"/>
    <col min="7695" max="7936" width="9.140625" style="165"/>
    <col min="7937" max="7937" width="1.140625" style="165" customWidth="1"/>
    <col min="7938" max="7938" width="34.7109375" style="165" customWidth="1"/>
    <col min="7939" max="7941" width="10.42578125" style="165" customWidth="1"/>
    <col min="7942" max="7943" width="9.42578125" style="165" bestFit="1" customWidth="1"/>
    <col min="7944" max="7944" width="10.42578125" style="165" customWidth="1"/>
    <col min="7945" max="7945" width="5.5703125" style="165" customWidth="1"/>
    <col min="7946" max="7949" width="9.140625" style="165"/>
    <col min="7950" max="7950" width="32.28515625" style="165" customWidth="1"/>
    <col min="7951" max="8192" width="9.140625" style="165"/>
    <col min="8193" max="8193" width="1.140625" style="165" customWidth="1"/>
    <col min="8194" max="8194" width="34.7109375" style="165" customWidth="1"/>
    <col min="8195" max="8197" width="10.42578125" style="165" customWidth="1"/>
    <col min="8198" max="8199" width="9.42578125" style="165" bestFit="1" customWidth="1"/>
    <col min="8200" max="8200" width="10.42578125" style="165" customWidth="1"/>
    <col min="8201" max="8201" width="5.5703125" style="165" customWidth="1"/>
    <col min="8202" max="8205" width="9.140625" style="165"/>
    <col min="8206" max="8206" width="32.28515625" style="165" customWidth="1"/>
    <col min="8207" max="8448" width="9.140625" style="165"/>
    <col min="8449" max="8449" width="1.140625" style="165" customWidth="1"/>
    <col min="8450" max="8450" width="34.7109375" style="165" customWidth="1"/>
    <col min="8451" max="8453" width="10.42578125" style="165" customWidth="1"/>
    <col min="8454" max="8455" width="9.42578125" style="165" bestFit="1" customWidth="1"/>
    <col min="8456" max="8456" width="10.42578125" style="165" customWidth="1"/>
    <col min="8457" max="8457" width="5.5703125" style="165" customWidth="1"/>
    <col min="8458" max="8461" width="9.140625" style="165"/>
    <col min="8462" max="8462" width="32.28515625" style="165" customWidth="1"/>
    <col min="8463" max="8704" width="9.140625" style="165"/>
    <col min="8705" max="8705" width="1.140625" style="165" customWidth="1"/>
    <col min="8706" max="8706" width="34.7109375" style="165" customWidth="1"/>
    <col min="8707" max="8709" width="10.42578125" style="165" customWidth="1"/>
    <col min="8710" max="8711" width="9.42578125" style="165" bestFit="1" customWidth="1"/>
    <col min="8712" max="8712" width="10.42578125" style="165" customWidth="1"/>
    <col min="8713" max="8713" width="5.5703125" style="165" customWidth="1"/>
    <col min="8714" max="8717" width="9.140625" style="165"/>
    <col min="8718" max="8718" width="32.28515625" style="165" customWidth="1"/>
    <col min="8719" max="8960" width="9.140625" style="165"/>
    <col min="8961" max="8961" width="1.140625" style="165" customWidth="1"/>
    <col min="8962" max="8962" width="34.7109375" style="165" customWidth="1"/>
    <col min="8963" max="8965" width="10.42578125" style="165" customWidth="1"/>
    <col min="8966" max="8967" width="9.42578125" style="165" bestFit="1" customWidth="1"/>
    <col min="8968" max="8968" width="10.42578125" style="165" customWidth="1"/>
    <col min="8969" max="8969" width="5.5703125" style="165" customWidth="1"/>
    <col min="8970" max="8973" width="9.140625" style="165"/>
    <col min="8974" max="8974" width="32.28515625" style="165" customWidth="1"/>
    <col min="8975" max="9216" width="9.140625" style="165"/>
    <col min="9217" max="9217" width="1.140625" style="165" customWidth="1"/>
    <col min="9218" max="9218" width="34.7109375" style="165" customWidth="1"/>
    <col min="9219" max="9221" width="10.42578125" style="165" customWidth="1"/>
    <col min="9222" max="9223" width="9.42578125" style="165" bestFit="1" customWidth="1"/>
    <col min="9224" max="9224" width="10.42578125" style="165" customWidth="1"/>
    <col min="9225" max="9225" width="5.5703125" style="165" customWidth="1"/>
    <col min="9226" max="9229" width="9.140625" style="165"/>
    <col min="9230" max="9230" width="32.28515625" style="165" customWidth="1"/>
    <col min="9231" max="9472" width="9.140625" style="165"/>
    <col min="9473" max="9473" width="1.140625" style="165" customWidth="1"/>
    <col min="9474" max="9474" width="34.7109375" style="165" customWidth="1"/>
    <col min="9475" max="9477" width="10.42578125" style="165" customWidth="1"/>
    <col min="9478" max="9479" width="9.42578125" style="165" bestFit="1" customWidth="1"/>
    <col min="9480" max="9480" width="10.42578125" style="165" customWidth="1"/>
    <col min="9481" max="9481" width="5.5703125" style="165" customWidth="1"/>
    <col min="9482" max="9485" width="9.140625" style="165"/>
    <col min="9486" max="9486" width="32.28515625" style="165" customWidth="1"/>
    <col min="9487" max="9728" width="9.140625" style="165"/>
    <col min="9729" max="9729" width="1.140625" style="165" customWidth="1"/>
    <col min="9730" max="9730" width="34.7109375" style="165" customWidth="1"/>
    <col min="9731" max="9733" width="10.42578125" style="165" customWidth="1"/>
    <col min="9734" max="9735" width="9.42578125" style="165" bestFit="1" customWidth="1"/>
    <col min="9736" max="9736" width="10.42578125" style="165" customWidth="1"/>
    <col min="9737" max="9737" width="5.5703125" style="165" customWidth="1"/>
    <col min="9738" max="9741" width="9.140625" style="165"/>
    <col min="9742" max="9742" width="32.28515625" style="165" customWidth="1"/>
    <col min="9743" max="9984" width="9.140625" style="165"/>
    <col min="9985" max="9985" width="1.140625" style="165" customWidth="1"/>
    <col min="9986" max="9986" width="34.7109375" style="165" customWidth="1"/>
    <col min="9987" max="9989" width="10.42578125" style="165" customWidth="1"/>
    <col min="9990" max="9991" width="9.42578125" style="165" bestFit="1" customWidth="1"/>
    <col min="9992" max="9992" width="10.42578125" style="165" customWidth="1"/>
    <col min="9993" max="9993" width="5.5703125" style="165" customWidth="1"/>
    <col min="9994" max="9997" width="9.140625" style="165"/>
    <col min="9998" max="9998" width="32.28515625" style="165" customWidth="1"/>
    <col min="9999" max="10240" width="9.140625" style="165"/>
    <col min="10241" max="10241" width="1.140625" style="165" customWidth="1"/>
    <col min="10242" max="10242" width="34.7109375" style="165" customWidth="1"/>
    <col min="10243" max="10245" width="10.42578125" style="165" customWidth="1"/>
    <col min="10246" max="10247" width="9.42578125" style="165" bestFit="1" customWidth="1"/>
    <col min="10248" max="10248" width="10.42578125" style="165" customWidth="1"/>
    <col min="10249" max="10249" width="5.5703125" style="165" customWidth="1"/>
    <col min="10250" max="10253" width="9.140625" style="165"/>
    <col min="10254" max="10254" width="32.28515625" style="165" customWidth="1"/>
    <col min="10255" max="10496" width="9.140625" style="165"/>
    <col min="10497" max="10497" width="1.140625" style="165" customWidth="1"/>
    <col min="10498" max="10498" width="34.7109375" style="165" customWidth="1"/>
    <col min="10499" max="10501" width="10.42578125" style="165" customWidth="1"/>
    <col min="10502" max="10503" width="9.42578125" style="165" bestFit="1" customWidth="1"/>
    <col min="10504" max="10504" width="10.42578125" style="165" customWidth="1"/>
    <col min="10505" max="10505" width="5.5703125" style="165" customWidth="1"/>
    <col min="10506" max="10509" width="9.140625" style="165"/>
    <col min="10510" max="10510" width="32.28515625" style="165" customWidth="1"/>
    <col min="10511" max="10752" width="9.140625" style="165"/>
    <col min="10753" max="10753" width="1.140625" style="165" customWidth="1"/>
    <col min="10754" max="10754" width="34.7109375" style="165" customWidth="1"/>
    <col min="10755" max="10757" width="10.42578125" style="165" customWidth="1"/>
    <col min="10758" max="10759" width="9.42578125" style="165" bestFit="1" customWidth="1"/>
    <col min="10760" max="10760" width="10.42578125" style="165" customWidth="1"/>
    <col min="10761" max="10761" width="5.5703125" style="165" customWidth="1"/>
    <col min="10762" max="10765" width="9.140625" style="165"/>
    <col min="10766" max="10766" width="32.28515625" style="165" customWidth="1"/>
    <col min="10767" max="11008" width="9.140625" style="165"/>
    <col min="11009" max="11009" width="1.140625" style="165" customWidth="1"/>
    <col min="11010" max="11010" width="34.7109375" style="165" customWidth="1"/>
    <col min="11011" max="11013" width="10.42578125" style="165" customWidth="1"/>
    <col min="11014" max="11015" width="9.42578125" style="165" bestFit="1" customWidth="1"/>
    <col min="11016" max="11016" width="10.42578125" style="165" customWidth="1"/>
    <col min="11017" max="11017" width="5.5703125" style="165" customWidth="1"/>
    <col min="11018" max="11021" width="9.140625" style="165"/>
    <col min="11022" max="11022" width="32.28515625" style="165" customWidth="1"/>
    <col min="11023" max="11264" width="9.140625" style="165"/>
    <col min="11265" max="11265" width="1.140625" style="165" customWidth="1"/>
    <col min="11266" max="11266" width="34.7109375" style="165" customWidth="1"/>
    <col min="11267" max="11269" width="10.42578125" style="165" customWidth="1"/>
    <col min="11270" max="11271" width="9.42578125" style="165" bestFit="1" customWidth="1"/>
    <col min="11272" max="11272" width="10.42578125" style="165" customWidth="1"/>
    <col min="11273" max="11273" width="5.5703125" style="165" customWidth="1"/>
    <col min="11274" max="11277" width="9.140625" style="165"/>
    <col min="11278" max="11278" width="32.28515625" style="165" customWidth="1"/>
    <col min="11279" max="11520" width="9.140625" style="165"/>
    <col min="11521" max="11521" width="1.140625" style="165" customWidth="1"/>
    <col min="11522" max="11522" width="34.7109375" style="165" customWidth="1"/>
    <col min="11523" max="11525" width="10.42578125" style="165" customWidth="1"/>
    <col min="11526" max="11527" width="9.42578125" style="165" bestFit="1" customWidth="1"/>
    <col min="11528" max="11528" width="10.42578125" style="165" customWidth="1"/>
    <col min="11529" max="11529" width="5.5703125" style="165" customWidth="1"/>
    <col min="11530" max="11533" width="9.140625" style="165"/>
    <col min="11534" max="11534" width="32.28515625" style="165" customWidth="1"/>
    <col min="11535" max="11776" width="9.140625" style="165"/>
    <col min="11777" max="11777" width="1.140625" style="165" customWidth="1"/>
    <col min="11778" max="11778" width="34.7109375" style="165" customWidth="1"/>
    <col min="11779" max="11781" width="10.42578125" style="165" customWidth="1"/>
    <col min="11782" max="11783" width="9.42578125" style="165" bestFit="1" customWidth="1"/>
    <col min="11784" max="11784" width="10.42578125" style="165" customWidth="1"/>
    <col min="11785" max="11785" width="5.5703125" style="165" customWidth="1"/>
    <col min="11786" max="11789" width="9.140625" style="165"/>
    <col min="11790" max="11790" width="32.28515625" style="165" customWidth="1"/>
    <col min="11791" max="12032" width="9.140625" style="165"/>
    <col min="12033" max="12033" width="1.140625" style="165" customWidth="1"/>
    <col min="12034" max="12034" width="34.7109375" style="165" customWidth="1"/>
    <col min="12035" max="12037" width="10.42578125" style="165" customWidth="1"/>
    <col min="12038" max="12039" width="9.42578125" style="165" bestFit="1" customWidth="1"/>
    <col min="12040" max="12040" width="10.42578125" style="165" customWidth="1"/>
    <col min="12041" max="12041" width="5.5703125" style="165" customWidth="1"/>
    <col min="12042" max="12045" width="9.140625" style="165"/>
    <col min="12046" max="12046" width="32.28515625" style="165" customWidth="1"/>
    <col min="12047" max="12288" width="9.140625" style="165"/>
    <col min="12289" max="12289" width="1.140625" style="165" customWidth="1"/>
    <col min="12290" max="12290" width="34.7109375" style="165" customWidth="1"/>
    <col min="12291" max="12293" width="10.42578125" style="165" customWidth="1"/>
    <col min="12294" max="12295" width="9.42578125" style="165" bestFit="1" customWidth="1"/>
    <col min="12296" max="12296" width="10.42578125" style="165" customWidth="1"/>
    <col min="12297" max="12297" width="5.5703125" style="165" customWidth="1"/>
    <col min="12298" max="12301" width="9.140625" style="165"/>
    <col min="12302" max="12302" width="32.28515625" style="165" customWidth="1"/>
    <col min="12303" max="12544" width="9.140625" style="165"/>
    <col min="12545" max="12545" width="1.140625" style="165" customWidth="1"/>
    <col min="12546" max="12546" width="34.7109375" style="165" customWidth="1"/>
    <col min="12547" max="12549" width="10.42578125" style="165" customWidth="1"/>
    <col min="12550" max="12551" width="9.42578125" style="165" bestFit="1" customWidth="1"/>
    <col min="12552" max="12552" width="10.42578125" style="165" customWidth="1"/>
    <col min="12553" max="12553" width="5.5703125" style="165" customWidth="1"/>
    <col min="12554" max="12557" width="9.140625" style="165"/>
    <col min="12558" max="12558" width="32.28515625" style="165" customWidth="1"/>
    <col min="12559" max="12800" width="9.140625" style="165"/>
    <col min="12801" max="12801" width="1.140625" style="165" customWidth="1"/>
    <col min="12802" max="12802" width="34.7109375" style="165" customWidth="1"/>
    <col min="12803" max="12805" width="10.42578125" style="165" customWidth="1"/>
    <col min="12806" max="12807" width="9.42578125" style="165" bestFit="1" customWidth="1"/>
    <col min="12808" max="12808" width="10.42578125" style="165" customWidth="1"/>
    <col min="12809" max="12809" width="5.5703125" style="165" customWidth="1"/>
    <col min="12810" max="12813" width="9.140625" style="165"/>
    <col min="12814" max="12814" width="32.28515625" style="165" customWidth="1"/>
    <col min="12815" max="13056" width="9.140625" style="165"/>
    <col min="13057" max="13057" width="1.140625" style="165" customWidth="1"/>
    <col min="13058" max="13058" width="34.7109375" style="165" customWidth="1"/>
    <col min="13059" max="13061" width="10.42578125" style="165" customWidth="1"/>
    <col min="13062" max="13063" width="9.42578125" style="165" bestFit="1" customWidth="1"/>
    <col min="13064" max="13064" width="10.42578125" style="165" customWidth="1"/>
    <col min="13065" max="13065" width="5.5703125" style="165" customWidth="1"/>
    <col min="13066" max="13069" width="9.140625" style="165"/>
    <col min="13070" max="13070" width="32.28515625" style="165" customWidth="1"/>
    <col min="13071" max="13312" width="9.140625" style="165"/>
    <col min="13313" max="13313" width="1.140625" style="165" customWidth="1"/>
    <col min="13314" max="13314" width="34.7109375" style="165" customWidth="1"/>
    <col min="13315" max="13317" width="10.42578125" style="165" customWidth="1"/>
    <col min="13318" max="13319" width="9.42578125" style="165" bestFit="1" customWidth="1"/>
    <col min="13320" max="13320" width="10.42578125" style="165" customWidth="1"/>
    <col min="13321" max="13321" width="5.5703125" style="165" customWidth="1"/>
    <col min="13322" max="13325" width="9.140625" style="165"/>
    <col min="13326" max="13326" width="32.28515625" style="165" customWidth="1"/>
    <col min="13327" max="13568" width="9.140625" style="165"/>
    <col min="13569" max="13569" width="1.140625" style="165" customWidth="1"/>
    <col min="13570" max="13570" width="34.7109375" style="165" customWidth="1"/>
    <col min="13571" max="13573" width="10.42578125" style="165" customWidth="1"/>
    <col min="13574" max="13575" width="9.42578125" style="165" bestFit="1" customWidth="1"/>
    <col min="13576" max="13576" width="10.42578125" style="165" customWidth="1"/>
    <col min="13577" max="13577" width="5.5703125" style="165" customWidth="1"/>
    <col min="13578" max="13581" width="9.140625" style="165"/>
    <col min="13582" max="13582" width="32.28515625" style="165" customWidth="1"/>
    <col min="13583" max="13824" width="9.140625" style="165"/>
    <col min="13825" max="13825" width="1.140625" style="165" customWidth="1"/>
    <col min="13826" max="13826" width="34.7109375" style="165" customWidth="1"/>
    <col min="13827" max="13829" width="10.42578125" style="165" customWidth="1"/>
    <col min="13830" max="13831" width="9.42578125" style="165" bestFit="1" customWidth="1"/>
    <col min="13832" max="13832" width="10.42578125" style="165" customWidth="1"/>
    <col min="13833" max="13833" width="5.5703125" style="165" customWidth="1"/>
    <col min="13834" max="13837" width="9.140625" style="165"/>
    <col min="13838" max="13838" width="32.28515625" style="165" customWidth="1"/>
    <col min="13839" max="14080" width="9.140625" style="165"/>
    <col min="14081" max="14081" width="1.140625" style="165" customWidth="1"/>
    <col min="14082" max="14082" width="34.7109375" style="165" customWidth="1"/>
    <col min="14083" max="14085" width="10.42578125" style="165" customWidth="1"/>
    <col min="14086" max="14087" width="9.42578125" style="165" bestFit="1" customWidth="1"/>
    <col min="14088" max="14088" width="10.42578125" style="165" customWidth="1"/>
    <col min="14089" max="14089" width="5.5703125" style="165" customWidth="1"/>
    <col min="14090" max="14093" width="9.140625" style="165"/>
    <col min="14094" max="14094" width="32.28515625" style="165" customWidth="1"/>
    <col min="14095" max="14336" width="9.140625" style="165"/>
    <col min="14337" max="14337" width="1.140625" style="165" customWidth="1"/>
    <col min="14338" max="14338" width="34.7109375" style="165" customWidth="1"/>
    <col min="14339" max="14341" width="10.42578125" style="165" customWidth="1"/>
    <col min="14342" max="14343" width="9.42578125" style="165" bestFit="1" customWidth="1"/>
    <col min="14344" max="14344" width="10.42578125" style="165" customWidth="1"/>
    <col min="14345" max="14345" width="5.5703125" style="165" customWidth="1"/>
    <col min="14346" max="14349" width="9.140625" style="165"/>
    <col min="14350" max="14350" width="32.28515625" style="165" customWidth="1"/>
    <col min="14351" max="14592" width="9.140625" style="165"/>
    <col min="14593" max="14593" width="1.140625" style="165" customWidth="1"/>
    <col min="14594" max="14594" width="34.7109375" style="165" customWidth="1"/>
    <col min="14595" max="14597" width="10.42578125" style="165" customWidth="1"/>
    <col min="14598" max="14599" width="9.42578125" style="165" bestFit="1" customWidth="1"/>
    <col min="14600" max="14600" width="10.42578125" style="165" customWidth="1"/>
    <col min="14601" max="14601" width="5.5703125" style="165" customWidth="1"/>
    <col min="14602" max="14605" width="9.140625" style="165"/>
    <col min="14606" max="14606" width="32.28515625" style="165" customWidth="1"/>
    <col min="14607" max="14848" width="9.140625" style="165"/>
    <col min="14849" max="14849" width="1.140625" style="165" customWidth="1"/>
    <col min="14850" max="14850" width="34.7109375" style="165" customWidth="1"/>
    <col min="14851" max="14853" width="10.42578125" style="165" customWidth="1"/>
    <col min="14854" max="14855" width="9.42578125" style="165" bestFit="1" customWidth="1"/>
    <col min="14856" max="14856" width="10.42578125" style="165" customWidth="1"/>
    <col min="14857" max="14857" width="5.5703125" style="165" customWidth="1"/>
    <col min="14858" max="14861" width="9.140625" style="165"/>
    <col min="14862" max="14862" width="32.28515625" style="165" customWidth="1"/>
    <col min="14863" max="15104" width="9.140625" style="165"/>
    <col min="15105" max="15105" width="1.140625" style="165" customWidth="1"/>
    <col min="15106" max="15106" width="34.7109375" style="165" customWidth="1"/>
    <col min="15107" max="15109" width="10.42578125" style="165" customWidth="1"/>
    <col min="15110" max="15111" width="9.42578125" style="165" bestFit="1" customWidth="1"/>
    <col min="15112" max="15112" width="10.42578125" style="165" customWidth="1"/>
    <col min="15113" max="15113" width="5.5703125" style="165" customWidth="1"/>
    <col min="15114" max="15117" width="9.140625" style="165"/>
    <col min="15118" max="15118" width="32.28515625" style="165" customWidth="1"/>
    <col min="15119" max="15360" width="9.140625" style="165"/>
    <col min="15361" max="15361" width="1.140625" style="165" customWidth="1"/>
    <col min="15362" max="15362" width="34.7109375" style="165" customWidth="1"/>
    <col min="15363" max="15365" width="10.42578125" style="165" customWidth="1"/>
    <col min="15366" max="15367" width="9.42578125" style="165" bestFit="1" customWidth="1"/>
    <col min="15368" max="15368" width="10.42578125" style="165" customWidth="1"/>
    <col min="15369" max="15369" width="5.5703125" style="165" customWidth="1"/>
    <col min="15370" max="15373" width="9.140625" style="165"/>
    <col min="15374" max="15374" width="32.28515625" style="165" customWidth="1"/>
    <col min="15375" max="15616" width="9.140625" style="165"/>
    <col min="15617" max="15617" width="1.140625" style="165" customWidth="1"/>
    <col min="15618" max="15618" width="34.7109375" style="165" customWidth="1"/>
    <col min="15619" max="15621" width="10.42578125" style="165" customWidth="1"/>
    <col min="15622" max="15623" width="9.42578125" style="165" bestFit="1" customWidth="1"/>
    <col min="15624" max="15624" width="10.42578125" style="165" customWidth="1"/>
    <col min="15625" max="15625" width="5.5703125" style="165" customWidth="1"/>
    <col min="15626" max="15629" width="9.140625" style="165"/>
    <col min="15630" max="15630" width="32.28515625" style="165" customWidth="1"/>
    <col min="15631" max="15872" width="9.140625" style="165"/>
    <col min="15873" max="15873" width="1.140625" style="165" customWidth="1"/>
    <col min="15874" max="15874" width="34.7109375" style="165" customWidth="1"/>
    <col min="15875" max="15877" width="10.42578125" style="165" customWidth="1"/>
    <col min="15878" max="15879" width="9.42578125" style="165" bestFit="1" customWidth="1"/>
    <col min="15880" max="15880" width="10.42578125" style="165" customWidth="1"/>
    <col min="15881" max="15881" width="5.5703125" style="165" customWidth="1"/>
    <col min="15882" max="15885" width="9.140625" style="165"/>
    <col min="15886" max="15886" width="32.28515625" style="165" customWidth="1"/>
    <col min="15887" max="16128" width="9.140625" style="165"/>
    <col min="16129" max="16129" width="1.140625" style="165" customWidth="1"/>
    <col min="16130" max="16130" width="34.7109375" style="165" customWidth="1"/>
    <col min="16131" max="16133" width="10.42578125" style="165" customWidth="1"/>
    <col min="16134" max="16135" width="9.42578125" style="165" bestFit="1" customWidth="1"/>
    <col min="16136" max="16136" width="10.42578125" style="165" customWidth="1"/>
    <col min="16137" max="16137" width="5.5703125" style="165" customWidth="1"/>
    <col min="16138" max="16141" width="9.140625" style="165"/>
    <col min="16142" max="16142" width="32.28515625" style="165" customWidth="1"/>
    <col min="16143" max="16384" width="9.140625" style="165"/>
  </cols>
  <sheetData>
    <row r="1" spans="2:14" ht="24.95" customHeight="1" x14ac:dyDescent="0.2">
      <c r="B1" s="235" t="s">
        <v>312</v>
      </c>
      <c r="C1" s="235"/>
      <c r="D1" s="235"/>
      <c r="E1" s="235"/>
      <c r="F1" s="235"/>
      <c r="G1" s="235"/>
      <c r="H1" s="235"/>
      <c r="I1" s="235"/>
      <c r="J1" s="235"/>
      <c r="K1" s="235"/>
      <c r="L1" s="235"/>
      <c r="M1" s="235"/>
      <c r="N1" s="235"/>
    </row>
    <row r="3" spans="2:14" ht="15.75" thickBot="1" x14ac:dyDescent="0.25">
      <c r="B3" s="236" t="s">
        <v>313</v>
      </c>
      <c r="C3" s="236"/>
      <c r="D3" s="236"/>
      <c r="E3" s="236"/>
      <c r="F3" s="236"/>
      <c r="G3" s="236"/>
      <c r="H3" s="236"/>
      <c r="I3" s="236"/>
      <c r="J3" s="236"/>
      <c r="K3" s="236"/>
      <c r="L3" s="236"/>
      <c r="M3" s="236"/>
      <c r="N3" s="236"/>
    </row>
    <row r="4" spans="2:14" ht="12.75" thickTop="1" x14ac:dyDescent="0.2"/>
    <row r="5" spans="2:14" ht="84.2" customHeight="1" x14ac:dyDescent="0.2">
      <c r="B5" s="238" t="s">
        <v>314</v>
      </c>
      <c r="C5" s="238"/>
      <c r="D5" s="238"/>
      <c r="E5" s="238"/>
      <c r="F5" s="238"/>
      <c r="G5" s="238"/>
      <c r="H5" s="238"/>
      <c r="I5" s="238"/>
      <c r="J5" s="238"/>
      <c r="K5" s="238"/>
      <c r="L5" s="238"/>
      <c r="M5" s="238"/>
      <c r="N5" s="238"/>
    </row>
    <row r="6" spans="2:14" ht="82.5" customHeight="1" x14ac:dyDescent="0.2">
      <c r="B6" s="238" t="s">
        <v>315</v>
      </c>
      <c r="C6" s="238"/>
      <c r="D6" s="238"/>
      <c r="E6" s="238"/>
      <c r="F6" s="238"/>
      <c r="G6" s="238"/>
      <c r="H6" s="238"/>
      <c r="I6" s="238"/>
      <c r="J6" s="238"/>
      <c r="K6" s="238"/>
      <c r="L6" s="238"/>
      <c r="M6" s="238"/>
      <c r="N6" s="238"/>
    </row>
    <row r="8" spans="2:14" ht="15.75" thickBot="1" x14ac:dyDescent="0.25">
      <c r="B8" s="236" t="s">
        <v>208</v>
      </c>
      <c r="C8" s="236"/>
      <c r="D8" s="236"/>
      <c r="E8" s="236"/>
      <c r="F8" s="236"/>
      <c r="G8" s="236"/>
      <c r="H8" s="236"/>
      <c r="I8" s="236"/>
      <c r="J8" s="236"/>
      <c r="K8" s="236"/>
      <c r="L8" s="236"/>
      <c r="M8" s="236"/>
      <c r="N8" s="236"/>
    </row>
    <row r="9" spans="2:14" ht="13.5" thickTop="1" thickBot="1" x14ac:dyDescent="0.25"/>
    <row r="10" spans="2:14" ht="13.5" thickTop="1" thickBot="1" x14ac:dyDescent="0.25">
      <c r="B10" s="180"/>
      <c r="C10" s="239" t="s">
        <v>442</v>
      </c>
      <c r="D10" s="240"/>
      <c r="E10" s="241"/>
      <c r="F10" s="242" t="s">
        <v>316</v>
      </c>
      <c r="G10" s="240"/>
      <c r="H10" s="243"/>
    </row>
    <row r="11" spans="2:14" ht="38.25" customHeight="1" x14ac:dyDescent="0.2">
      <c r="B11" s="185" t="s">
        <v>317</v>
      </c>
      <c r="C11" s="188" t="s">
        <v>318</v>
      </c>
      <c r="D11" s="186" t="s">
        <v>319</v>
      </c>
      <c r="E11" s="191" t="s">
        <v>320</v>
      </c>
      <c r="F11" s="186" t="s">
        <v>321</v>
      </c>
      <c r="G11" s="186" t="s">
        <v>322</v>
      </c>
      <c r="H11" s="187" t="s">
        <v>323</v>
      </c>
    </row>
    <row r="12" spans="2:14" x14ac:dyDescent="0.2">
      <c r="B12" s="172" t="s">
        <v>324</v>
      </c>
      <c r="C12" s="189">
        <v>4079336653.5335031</v>
      </c>
      <c r="D12" s="173">
        <v>5557112524.8208818</v>
      </c>
      <c r="E12" s="192">
        <v>1477775871.2873788</v>
      </c>
      <c r="F12" s="174">
        <v>0.9</v>
      </c>
      <c r="G12" s="174">
        <v>1.1000000000000001</v>
      </c>
      <c r="H12" s="177">
        <v>1</v>
      </c>
    </row>
    <row r="13" spans="2:14" x14ac:dyDescent="0.2">
      <c r="B13" s="172" t="s">
        <v>332</v>
      </c>
      <c r="C13" s="189">
        <v>4537452261.5851698</v>
      </c>
      <c r="D13" s="173">
        <v>5109816747.7465878</v>
      </c>
      <c r="E13" s="192">
        <v>572364486.16141796</v>
      </c>
      <c r="F13" s="176">
        <v>0.216</v>
      </c>
      <c r="G13" s="176">
        <v>0.26400000000000001</v>
      </c>
      <c r="H13" s="179">
        <v>0.24</v>
      </c>
    </row>
    <row r="14" spans="2:14" x14ac:dyDescent="0.2">
      <c r="B14" s="172" t="s">
        <v>331</v>
      </c>
      <c r="C14" s="189">
        <v>4884308204.6587458</v>
      </c>
      <c r="D14" s="173">
        <v>4752140973.6956387</v>
      </c>
      <c r="E14" s="192">
        <v>132167230.96310711</v>
      </c>
      <c r="F14" s="174">
        <v>0.315</v>
      </c>
      <c r="G14" s="174">
        <v>0.38500000000000001</v>
      </c>
      <c r="H14" s="177">
        <v>0.35</v>
      </c>
    </row>
    <row r="15" spans="2:14" x14ac:dyDescent="0.2">
      <c r="B15" s="172" t="s">
        <v>328</v>
      </c>
      <c r="C15" s="189">
        <v>4881065650.8310719</v>
      </c>
      <c r="D15" s="173">
        <v>4755383527.5233126</v>
      </c>
      <c r="E15" s="192">
        <v>125682123.30775928</v>
      </c>
      <c r="F15" s="174">
        <v>0.315</v>
      </c>
      <c r="G15" s="174">
        <v>0.38500000000000001</v>
      </c>
      <c r="H15" s="177">
        <v>0.35</v>
      </c>
    </row>
    <row r="16" spans="2:14" x14ac:dyDescent="0.2">
      <c r="B16" s="172" t="s">
        <v>333</v>
      </c>
      <c r="C16" s="189">
        <v>4880824822.1303005</v>
      </c>
      <c r="D16" s="173">
        <v>4755624356.2240839</v>
      </c>
      <c r="E16" s="192">
        <v>125200465.90621662</v>
      </c>
      <c r="F16" s="174">
        <v>0.315</v>
      </c>
      <c r="G16" s="174">
        <v>0.38500000000000001</v>
      </c>
      <c r="H16" s="177">
        <v>0.35</v>
      </c>
    </row>
    <row r="17" spans="2:8" x14ac:dyDescent="0.2">
      <c r="B17" s="172" t="s">
        <v>335</v>
      </c>
      <c r="C17" s="189">
        <v>4875709182.8267517</v>
      </c>
      <c r="D17" s="173">
        <v>4760739995.5276299</v>
      </c>
      <c r="E17" s="192">
        <v>114969187.29912186</v>
      </c>
      <c r="F17" s="174">
        <v>1.140684486218118</v>
      </c>
      <c r="G17" s="174">
        <v>1.3941699275999222</v>
      </c>
      <c r="H17" s="177">
        <v>1.26742720690902</v>
      </c>
    </row>
    <row r="18" spans="2:8" x14ac:dyDescent="0.2">
      <c r="B18" s="172" t="s">
        <v>327</v>
      </c>
      <c r="C18" s="189">
        <v>4873369439.1517553</v>
      </c>
      <c r="D18" s="173">
        <v>4763079739.2026291</v>
      </c>
      <c r="E18" s="192">
        <v>110289699.94912624</v>
      </c>
      <c r="F18" s="174">
        <v>0.315</v>
      </c>
      <c r="G18" s="174">
        <v>0.38500000000000001</v>
      </c>
      <c r="H18" s="177">
        <v>0.35</v>
      </c>
    </row>
    <row r="19" spans="2:8" x14ac:dyDescent="0.2">
      <c r="B19" s="172" t="s">
        <v>326</v>
      </c>
      <c r="C19" s="189">
        <v>4871587269.7015696</v>
      </c>
      <c r="D19" s="173">
        <v>4764861908.6528168</v>
      </c>
      <c r="E19" s="192">
        <v>106725361.04875278</v>
      </c>
      <c r="F19" s="175">
        <v>1.1607176487896191</v>
      </c>
      <c r="G19" s="175">
        <v>1.4186549040762011</v>
      </c>
      <c r="H19" s="178">
        <v>1.28968627643291</v>
      </c>
    </row>
    <row r="20" spans="2:8" x14ac:dyDescent="0.2">
      <c r="B20" s="172" t="s">
        <v>329</v>
      </c>
      <c r="C20" s="189">
        <v>4870336921.2887182</v>
      </c>
      <c r="D20" s="173">
        <v>4766112257.0656672</v>
      </c>
      <c r="E20" s="192">
        <v>104224664.22305107</v>
      </c>
      <c r="F20" s="174">
        <v>1.108481279890275</v>
      </c>
      <c r="G20" s="174">
        <v>1.3548104531992251</v>
      </c>
      <c r="H20" s="177">
        <v>1.2316458665447501</v>
      </c>
    </row>
    <row r="21" spans="2:8" x14ac:dyDescent="0.2">
      <c r="B21" s="172" t="s">
        <v>325</v>
      </c>
      <c r="C21" s="189">
        <v>4868727177.6867523</v>
      </c>
      <c r="D21" s="173">
        <v>4767722000.6676321</v>
      </c>
      <c r="E21" s="192">
        <v>101005177.01912022</v>
      </c>
      <c r="F21" s="174">
        <v>0.315</v>
      </c>
      <c r="G21" s="174">
        <v>0.38500000000000001</v>
      </c>
      <c r="H21" s="177">
        <v>0.35</v>
      </c>
    </row>
    <row r="22" spans="2:8" x14ac:dyDescent="0.2">
      <c r="B22" s="172" t="s">
        <v>334</v>
      </c>
      <c r="C22" s="189">
        <v>4863750086.6819181</v>
      </c>
      <c r="D22" s="173">
        <v>4772699091.6724644</v>
      </c>
      <c r="E22" s="192">
        <v>91050995.009453773</v>
      </c>
      <c r="F22" s="174">
        <v>0.94282091528774392</v>
      </c>
      <c r="G22" s="174">
        <v>1.1523366742405761</v>
      </c>
      <c r="H22" s="177">
        <v>1.0475787947641599</v>
      </c>
    </row>
    <row r="23" spans="2:8" x14ac:dyDescent="0.2">
      <c r="B23" s="172" t="s">
        <v>336</v>
      </c>
      <c r="C23" s="189">
        <v>4863385482.3214626</v>
      </c>
      <c r="D23" s="173">
        <v>4773063696.0329237</v>
      </c>
      <c r="E23" s="192">
        <v>90321786.288538933</v>
      </c>
      <c r="F23" s="174">
        <v>0.91240097466036596</v>
      </c>
      <c r="G23" s="174">
        <v>1.115156746807114</v>
      </c>
      <c r="H23" s="177">
        <v>1.0137788607337399</v>
      </c>
    </row>
    <row r="24" spans="2:8" ht="12.75" thickBot="1" x14ac:dyDescent="0.25">
      <c r="B24" s="181" t="s">
        <v>330</v>
      </c>
      <c r="C24" s="190">
        <v>4854749242.0595503</v>
      </c>
      <c r="D24" s="182">
        <v>4781699936.2948322</v>
      </c>
      <c r="E24" s="193">
        <v>73049305.764718056</v>
      </c>
      <c r="F24" s="183">
        <v>0.9</v>
      </c>
      <c r="G24" s="183">
        <v>1.1000000000000001</v>
      </c>
      <c r="H24" s="184">
        <v>1</v>
      </c>
    </row>
    <row r="25" spans="2:8" ht="12.75" thickTop="1" x14ac:dyDescent="0.2"/>
  </sheetData>
  <mergeCells count="7">
    <mergeCell ref="C10:E10"/>
    <mergeCell ref="F10:H10"/>
    <mergeCell ref="B1:N1"/>
    <mergeCell ref="B3:N3"/>
    <mergeCell ref="B5:N5"/>
    <mergeCell ref="B6:N6"/>
    <mergeCell ref="B8:N8"/>
  </mergeCells>
  <pageMargins left="0.5" right="0.5" top="1" bottom="1" header="0.5" footer="0.5"/>
  <pageSetup scale="57" fitToHeight="10" orientation="portrait"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175"/>
  <sheetViews>
    <sheetView tabSelected="1" topLeftCell="A55" workbookViewId="0">
      <selection activeCell="H135" sqref="H135"/>
    </sheetView>
  </sheetViews>
  <sheetFormatPr baseColWidth="10" defaultColWidth="9.140625" defaultRowHeight="12" x14ac:dyDescent="0.2"/>
  <cols>
    <col min="1" max="1" width="2.7109375" style="165" customWidth="1"/>
    <col min="2" max="2" width="11.7109375" style="165" customWidth="1"/>
    <col min="3" max="5" width="9.140625" style="165"/>
    <col min="6" max="6" width="11.7109375" style="165" customWidth="1"/>
    <col min="7" max="7" width="9.140625" style="165"/>
    <col min="8" max="8" width="23.7109375" style="165" bestFit="1" customWidth="1"/>
    <col min="9" max="9" width="9.140625" style="165"/>
    <col min="10" max="10" width="11.7109375" style="165" customWidth="1"/>
    <col min="11" max="256" width="9.140625" style="165"/>
    <col min="257" max="257" width="2.7109375" style="165" customWidth="1"/>
    <col min="258" max="258" width="11.7109375" style="165" customWidth="1"/>
    <col min="259" max="261" width="9.140625" style="165"/>
    <col min="262" max="262" width="11.7109375" style="165" customWidth="1"/>
    <col min="263" max="263" width="9.140625" style="165"/>
    <col min="264" max="264" width="11.42578125" style="165" bestFit="1" customWidth="1"/>
    <col min="265" max="265" width="9.140625" style="165"/>
    <col min="266" max="266" width="11.7109375" style="165" customWidth="1"/>
    <col min="267" max="512" width="9.140625" style="165"/>
    <col min="513" max="513" width="2.7109375" style="165" customWidth="1"/>
    <col min="514" max="514" width="11.7109375" style="165" customWidth="1"/>
    <col min="515" max="517" width="9.140625" style="165"/>
    <col min="518" max="518" width="11.7109375" style="165" customWidth="1"/>
    <col min="519" max="519" width="9.140625" style="165"/>
    <col min="520" max="520" width="11.42578125" style="165" bestFit="1" customWidth="1"/>
    <col min="521" max="521" width="9.140625" style="165"/>
    <col min="522" max="522" width="11.7109375" style="165" customWidth="1"/>
    <col min="523" max="768" width="9.140625" style="165"/>
    <col min="769" max="769" width="2.7109375" style="165" customWidth="1"/>
    <col min="770" max="770" width="11.7109375" style="165" customWidth="1"/>
    <col min="771" max="773" width="9.140625" style="165"/>
    <col min="774" max="774" width="11.7109375" style="165" customWidth="1"/>
    <col min="775" max="775" width="9.140625" style="165"/>
    <col min="776" max="776" width="11.42578125" style="165" bestFit="1" customWidth="1"/>
    <col min="777" max="777" width="9.140625" style="165"/>
    <col min="778" max="778" width="11.7109375" style="165" customWidth="1"/>
    <col min="779" max="1024" width="9.140625" style="165"/>
    <col min="1025" max="1025" width="2.7109375" style="165" customWidth="1"/>
    <col min="1026" max="1026" width="11.7109375" style="165" customWidth="1"/>
    <col min="1027" max="1029" width="9.140625" style="165"/>
    <col min="1030" max="1030" width="11.7109375" style="165" customWidth="1"/>
    <col min="1031" max="1031" width="9.140625" style="165"/>
    <col min="1032" max="1032" width="11.42578125" style="165" bestFit="1" customWidth="1"/>
    <col min="1033" max="1033" width="9.140625" style="165"/>
    <col min="1034" max="1034" width="11.7109375" style="165" customWidth="1"/>
    <col min="1035" max="1280" width="9.140625" style="165"/>
    <col min="1281" max="1281" width="2.7109375" style="165" customWidth="1"/>
    <col min="1282" max="1282" width="11.7109375" style="165" customWidth="1"/>
    <col min="1283" max="1285" width="9.140625" style="165"/>
    <col min="1286" max="1286" width="11.7109375" style="165" customWidth="1"/>
    <col min="1287" max="1287" width="9.140625" style="165"/>
    <col min="1288" max="1288" width="11.42578125" style="165" bestFit="1" customWidth="1"/>
    <col min="1289" max="1289" width="9.140625" style="165"/>
    <col min="1290" max="1290" width="11.7109375" style="165" customWidth="1"/>
    <col min="1291" max="1536" width="9.140625" style="165"/>
    <col min="1537" max="1537" width="2.7109375" style="165" customWidth="1"/>
    <col min="1538" max="1538" width="11.7109375" style="165" customWidth="1"/>
    <col min="1539" max="1541" width="9.140625" style="165"/>
    <col min="1542" max="1542" width="11.7109375" style="165" customWidth="1"/>
    <col min="1543" max="1543" width="9.140625" style="165"/>
    <col min="1544" max="1544" width="11.42578125" style="165" bestFit="1" customWidth="1"/>
    <col min="1545" max="1545" width="9.140625" style="165"/>
    <col min="1546" max="1546" width="11.7109375" style="165" customWidth="1"/>
    <col min="1547" max="1792" width="9.140625" style="165"/>
    <col min="1793" max="1793" width="2.7109375" style="165" customWidth="1"/>
    <col min="1794" max="1794" width="11.7109375" style="165" customWidth="1"/>
    <col min="1795" max="1797" width="9.140625" style="165"/>
    <col min="1798" max="1798" width="11.7109375" style="165" customWidth="1"/>
    <col min="1799" max="1799" width="9.140625" style="165"/>
    <col min="1800" max="1800" width="11.42578125" style="165" bestFit="1" customWidth="1"/>
    <col min="1801" max="1801" width="9.140625" style="165"/>
    <col min="1802" max="1802" width="11.7109375" style="165" customWidth="1"/>
    <col min="1803" max="2048" width="9.140625" style="165"/>
    <col min="2049" max="2049" width="2.7109375" style="165" customWidth="1"/>
    <col min="2050" max="2050" width="11.7109375" style="165" customWidth="1"/>
    <col min="2051" max="2053" width="9.140625" style="165"/>
    <col min="2054" max="2054" width="11.7109375" style="165" customWidth="1"/>
    <col min="2055" max="2055" width="9.140625" style="165"/>
    <col min="2056" max="2056" width="11.42578125" style="165" bestFit="1" customWidth="1"/>
    <col min="2057" max="2057" width="9.140625" style="165"/>
    <col min="2058" max="2058" width="11.7109375" style="165" customWidth="1"/>
    <col min="2059" max="2304" width="9.140625" style="165"/>
    <col min="2305" max="2305" width="2.7109375" style="165" customWidth="1"/>
    <col min="2306" max="2306" width="11.7109375" style="165" customWidth="1"/>
    <col min="2307" max="2309" width="9.140625" style="165"/>
    <col min="2310" max="2310" width="11.7109375" style="165" customWidth="1"/>
    <col min="2311" max="2311" width="9.140625" style="165"/>
    <col min="2312" max="2312" width="11.42578125" style="165" bestFit="1" customWidth="1"/>
    <col min="2313" max="2313" width="9.140625" style="165"/>
    <col min="2314" max="2314" width="11.7109375" style="165" customWidth="1"/>
    <col min="2315" max="2560" width="9.140625" style="165"/>
    <col min="2561" max="2561" width="2.7109375" style="165" customWidth="1"/>
    <col min="2562" max="2562" width="11.7109375" style="165" customWidth="1"/>
    <col min="2563" max="2565" width="9.140625" style="165"/>
    <col min="2566" max="2566" width="11.7109375" style="165" customWidth="1"/>
    <col min="2567" max="2567" width="9.140625" style="165"/>
    <col min="2568" max="2568" width="11.42578125" style="165" bestFit="1" customWidth="1"/>
    <col min="2569" max="2569" width="9.140625" style="165"/>
    <col min="2570" max="2570" width="11.7109375" style="165" customWidth="1"/>
    <col min="2571" max="2816" width="9.140625" style="165"/>
    <col min="2817" max="2817" width="2.7109375" style="165" customWidth="1"/>
    <col min="2818" max="2818" width="11.7109375" style="165" customWidth="1"/>
    <col min="2819" max="2821" width="9.140625" style="165"/>
    <col min="2822" max="2822" width="11.7109375" style="165" customWidth="1"/>
    <col min="2823" max="2823" width="9.140625" style="165"/>
    <col min="2824" max="2824" width="11.42578125" style="165" bestFit="1" customWidth="1"/>
    <col min="2825" max="2825" width="9.140625" style="165"/>
    <col min="2826" max="2826" width="11.7109375" style="165" customWidth="1"/>
    <col min="2827" max="3072" width="9.140625" style="165"/>
    <col min="3073" max="3073" width="2.7109375" style="165" customWidth="1"/>
    <col min="3074" max="3074" width="11.7109375" style="165" customWidth="1"/>
    <col min="3075" max="3077" width="9.140625" style="165"/>
    <col min="3078" max="3078" width="11.7109375" style="165" customWidth="1"/>
    <col min="3079" max="3079" width="9.140625" style="165"/>
    <col min="3080" max="3080" width="11.42578125" style="165" bestFit="1" customWidth="1"/>
    <col min="3081" max="3081" width="9.140625" style="165"/>
    <col min="3082" max="3082" width="11.7109375" style="165" customWidth="1"/>
    <col min="3083" max="3328" width="9.140625" style="165"/>
    <col min="3329" max="3329" width="2.7109375" style="165" customWidth="1"/>
    <col min="3330" max="3330" width="11.7109375" style="165" customWidth="1"/>
    <col min="3331" max="3333" width="9.140625" style="165"/>
    <col min="3334" max="3334" width="11.7109375" style="165" customWidth="1"/>
    <col min="3335" max="3335" width="9.140625" style="165"/>
    <col min="3336" max="3336" width="11.42578125" style="165" bestFit="1" customWidth="1"/>
    <col min="3337" max="3337" width="9.140625" style="165"/>
    <col min="3338" max="3338" width="11.7109375" style="165" customWidth="1"/>
    <col min="3339" max="3584" width="9.140625" style="165"/>
    <col min="3585" max="3585" width="2.7109375" style="165" customWidth="1"/>
    <col min="3586" max="3586" width="11.7109375" style="165" customWidth="1"/>
    <col min="3587" max="3589" width="9.140625" style="165"/>
    <col min="3590" max="3590" width="11.7109375" style="165" customWidth="1"/>
    <col min="3591" max="3591" width="9.140625" style="165"/>
    <col min="3592" max="3592" width="11.42578125" style="165" bestFit="1" customWidth="1"/>
    <col min="3593" max="3593" width="9.140625" style="165"/>
    <col min="3594" max="3594" width="11.7109375" style="165" customWidth="1"/>
    <col min="3595" max="3840" width="9.140625" style="165"/>
    <col min="3841" max="3841" width="2.7109375" style="165" customWidth="1"/>
    <col min="3842" max="3842" width="11.7109375" style="165" customWidth="1"/>
    <col min="3843" max="3845" width="9.140625" style="165"/>
    <col min="3846" max="3846" width="11.7109375" style="165" customWidth="1"/>
    <col min="3847" max="3847" width="9.140625" style="165"/>
    <col min="3848" max="3848" width="11.42578125" style="165" bestFit="1" customWidth="1"/>
    <col min="3849" max="3849" width="9.140625" style="165"/>
    <col min="3850" max="3850" width="11.7109375" style="165" customWidth="1"/>
    <col min="3851" max="4096" width="9.140625" style="165"/>
    <col min="4097" max="4097" width="2.7109375" style="165" customWidth="1"/>
    <col min="4098" max="4098" width="11.7109375" style="165" customWidth="1"/>
    <col min="4099" max="4101" width="9.140625" style="165"/>
    <col min="4102" max="4102" width="11.7109375" style="165" customWidth="1"/>
    <col min="4103" max="4103" width="9.140625" style="165"/>
    <col min="4104" max="4104" width="11.42578125" style="165" bestFit="1" customWidth="1"/>
    <col min="4105" max="4105" width="9.140625" style="165"/>
    <col min="4106" max="4106" width="11.7109375" style="165" customWidth="1"/>
    <col min="4107" max="4352" width="9.140625" style="165"/>
    <col min="4353" max="4353" width="2.7109375" style="165" customWidth="1"/>
    <col min="4354" max="4354" width="11.7109375" style="165" customWidth="1"/>
    <col min="4355" max="4357" width="9.140625" style="165"/>
    <col min="4358" max="4358" width="11.7109375" style="165" customWidth="1"/>
    <col min="4359" max="4359" width="9.140625" style="165"/>
    <col min="4360" max="4360" width="11.42578125" style="165" bestFit="1" customWidth="1"/>
    <col min="4361" max="4361" width="9.140625" style="165"/>
    <col min="4362" max="4362" width="11.7109375" style="165" customWidth="1"/>
    <col min="4363" max="4608" width="9.140625" style="165"/>
    <col min="4609" max="4609" width="2.7109375" style="165" customWidth="1"/>
    <col min="4610" max="4610" width="11.7109375" style="165" customWidth="1"/>
    <col min="4611" max="4613" width="9.140625" style="165"/>
    <col min="4614" max="4614" width="11.7109375" style="165" customWidth="1"/>
    <col min="4615" max="4615" width="9.140625" style="165"/>
    <col min="4616" max="4616" width="11.42578125" style="165" bestFit="1" customWidth="1"/>
    <col min="4617" max="4617" width="9.140625" style="165"/>
    <col min="4618" max="4618" width="11.7109375" style="165" customWidth="1"/>
    <col min="4619" max="4864" width="9.140625" style="165"/>
    <col min="4865" max="4865" width="2.7109375" style="165" customWidth="1"/>
    <col min="4866" max="4866" width="11.7109375" style="165" customWidth="1"/>
    <col min="4867" max="4869" width="9.140625" style="165"/>
    <col min="4870" max="4870" width="11.7109375" style="165" customWidth="1"/>
    <col min="4871" max="4871" width="9.140625" style="165"/>
    <col min="4872" max="4872" width="11.42578125" style="165" bestFit="1" customWidth="1"/>
    <col min="4873" max="4873" width="9.140625" style="165"/>
    <col min="4874" max="4874" width="11.7109375" style="165" customWidth="1"/>
    <col min="4875" max="5120" width="9.140625" style="165"/>
    <col min="5121" max="5121" width="2.7109375" style="165" customWidth="1"/>
    <col min="5122" max="5122" width="11.7109375" style="165" customWidth="1"/>
    <col min="5123" max="5125" width="9.140625" style="165"/>
    <col min="5126" max="5126" width="11.7109375" style="165" customWidth="1"/>
    <col min="5127" max="5127" width="9.140625" style="165"/>
    <col min="5128" max="5128" width="11.42578125" style="165" bestFit="1" customWidth="1"/>
    <col min="5129" max="5129" width="9.140625" style="165"/>
    <col min="5130" max="5130" width="11.7109375" style="165" customWidth="1"/>
    <col min="5131" max="5376" width="9.140625" style="165"/>
    <col min="5377" max="5377" width="2.7109375" style="165" customWidth="1"/>
    <col min="5378" max="5378" width="11.7109375" style="165" customWidth="1"/>
    <col min="5379" max="5381" width="9.140625" style="165"/>
    <col min="5382" max="5382" width="11.7109375" style="165" customWidth="1"/>
    <col min="5383" max="5383" width="9.140625" style="165"/>
    <col min="5384" max="5384" width="11.42578125" style="165" bestFit="1" customWidth="1"/>
    <col min="5385" max="5385" width="9.140625" style="165"/>
    <col min="5386" max="5386" width="11.7109375" style="165" customWidth="1"/>
    <col min="5387" max="5632" width="9.140625" style="165"/>
    <col min="5633" max="5633" width="2.7109375" style="165" customWidth="1"/>
    <col min="5634" max="5634" width="11.7109375" style="165" customWidth="1"/>
    <col min="5635" max="5637" width="9.140625" style="165"/>
    <col min="5638" max="5638" width="11.7109375" style="165" customWidth="1"/>
    <col min="5639" max="5639" width="9.140625" style="165"/>
    <col min="5640" max="5640" width="11.42578125" style="165" bestFit="1" customWidth="1"/>
    <col min="5641" max="5641" width="9.140625" style="165"/>
    <col min="5642" max="5642" width="11.7109375" style="165" customWidth="1"/>
    <col min="5643" max="5888" width="9.140625" style="165"/>
    <col min="5889" max="5889" width="2.7109375" style="165" customWidth="1"/>
    <col min="5890" max="5890" width="11.7109375" style="165" customWidth="1"/>
    <col min="5891" max="5893" width="9.140625" style="165"/>
    <col min="5894" max="5894" width="11.7109375" style="165" customWidth="1"/>
    <col min="5895" max="5895" width="9.140625" style="165"/>
    <col min="5896" max="5896" width="11.42578125" style="165" bestFit="1" customWidth="1"/>
    <col min="5897" max="5897" width="9.140625" style="165"/>
    <col min="5898" max="5898" width="11.7109375" style="165" customWidth="1"/>
    <col min="5899" max="6144" width="9.140625" style="165"/>
    <col min="6145" max="6145" width="2.7109375" style="165" customWidth="1"/>
    <col min="6146" max="6146" width="11.7109375" style="165" customWidth="1"/>
    <col min="6147" max="6149" width="9.140625" style="165"/>
    <col min="6150" max="6150" width="11.7109375" style="165" customWidth="1"/>
    <col min="6151" max="6151" width="9.140625" style="165"/>
    <col min="6152" max="6152" width="11.42578125" style="165" bestFit="1" customWidth="1"/>
    <col min="6153" max="6153" width="9.140625" style="165"/>
    <col min="6154" max="6154" width="11.7109375" style="165" customWidth="1"/>
    <col min="6155" max="6400" width="9.140625" style="165"/>
    <col min="6401" max="6401" width="2.7109375" style="165" customWidth="1"/>
    <col min="6402" max="6402" width="11.7109375" style="165" customWidth="1"/>
    <col min="6403" max="6405" width="9.140625" style="165"/>
    <col min="6406" max="6406" width="11.7109375" style="165" customWidth="1"/>
    <col min="6407" max="6407" width="9.140625" style="165"/>
    <col min="6408" max="6408" width="11.42578125" style="165" bestFit="1" customWidth="1"/>
    <col min="6409" max="6409" width="9.140625" style="165"/>
    <col min="6410" max="6410" width="11.7109375" style="165" customWidth="1"/>
    <col min="6411" max="6656" width="9.140625" style="165"/>
    <col min="6657" max="6657" width="2.7109375" style="165" customWidth="1"/>
    <col min="6658" max="6658" width="11.7109375" style="165" customWidth="1"/>
    <col min="6659" max="6661" width="9.140625" style="165"/>
    <col min="6662" max="6662" width="11.7109375" style="165" customWidth="1"/>
    <col min="6663" max="6663" width="9.140625" style="165"/>
    <col min="6664" max="6664" width="11.42578125" style="165" bestFit="1" customWidth="1"/>
    <col min="6665" max="6665" width="9.140625" style="165"/>
    <col min="6666" max="6666" width="11.7109375" style="165" customWidth="1"/>
    <col min="6667" max="6912" width="9.140625" style="165"/>
    <col min="6913" max="6913" width="2.7109375" style="165" customWidth="1"/>
    <col min="6914" max="6914" width="11.7109375" style="165" customWidth="1"/>
    <col min="6915" max="6917" width="9.140625" style="165"/>
    <col min="6918" max="6918" width="11.7109375" style="165" customWidth="1"/>
    <col min="6919" max="6919" width="9.140625" style="165"/>
    <col min="6920" max="6920" width="11.42578125" style="165" bestFit="1" customWidth="1"/>
    <col min="6921" max="6921" width="9.140625" style="165"/>
    <col min="6922" max="6922" width="11.7109375" style="165" customWidth="1"/>
    <col min="6923" max="7168" width="9.140625" style="165"/>
    <col min="7169" max="7169" width="2.7109375" style="165" customWidth="1"/>
    <col min="7170" max="7170" width="11.7109375" style="165" customWidth="1"/>
    <col min="7171" max="7173" width="9.140625" style="165"/>
    <col min="7174" max="7174" width="11.7109375" style="165" customWidth="1"/>
    <col min="7175" max="7175" width="9.140625" style="165"/>
    <col min="7176" max="7176" width="11.42578125" style="165" bestFit="1" customWidth="1"/>
    <col min="7177" max="7177" width="9.140625" style="165"/>
    <col min="7178" max="7178" width="11.7109375" style="165" customWidth="1"/>
    <col min="7179" max="7424" width="9.140625" style="165"/>
    <col min="7425" max="7425" width="2.7109375" style="165" customWidth="1"/>
    <col min="7426" max="7426" width="11.7109375" style="165" customWidth="1"/>
    <col min="7427" max="7429" width="9.140625" style="165"/>
    <col min="7430" max="7430" width="11.7109375" style="165" customWidth="1"/>
    <col min="7431" max="7431" width="9.140625" style="165"/>
    <col min="7432" max="7432" width="11.42578125" style="165" bestFit="1" customWidth="1"/>
    <col min="7433" max="7433" width="9.140625" style="165"/>
    <col min="7434" max="7434" width="11.7109375" style="165" customWidth="1"/>
    <col min="7435" max="7680" width="9.140625" style="165"/>
    <col min="7681" max="7681" width="2.7109375" style="165" customWidth="1"/>
    <col min="7682" max="7682" width="11.7109375" style="165" customWidth="1"/>
    <col min="7683" max="7685" width="9.140625" style="165"/>
    <col min="7686" max="7686" width="11.7109375" style="165" customWidth="1"/>
    <col min="7687" max="7687" width="9.140625" style="165"/>
    <col min="7688" max="7688" width="11.42578125" style="165" bestFit="1" customWidth="1"/>
    <col min="7689" max="7689" width="9.140625" style="165"/>
    <col min="7690" max="7690" width="11.7109375" style="165" customWidth="1"/>
    <col min="7691" max="7936" width="9.140625" style="165"/>
    <col min="7937" max="7937" width="2.7109375" style="165" customWidth="1"/>
    <col min="7938" max="7938" width="11.7109375" style="165" customWidth="1"/>
    <col min="7939" max="7941" width="9.140625" style="165"/>
    <col min="7942" max="7942" width="11.7109375" style="165" customWidth="1"/>
    <col min="7943" max="7943" width="9.140625" style="165"/>
    <col min="7944" max="7944" width="11.42578125" style="165" bestFit="1" customWidth="1"/>
    <col min="7945" max="7945" width="9.140625" style="165"/>
    <col min="7946" max="7946" width="11.7109375" style="165" customWidth="1"/>
    <col min="7947" max="8192" width="9.140625" style="165"/>
    <col min="8193" max="8193" width="2.7109375" style="165" customWidth="1"/>
    <col min="8194" max="8194" width="11.7109375" style="165" customWidth="1"/>
    <col min="8195" max="8197" width="9.140625" style="165"/>
    <col min="8198" max="8198" width="11.7109375" style="165" customWidth="1"/>
    <col min="8199" max="8199" width="9.140625" style="165"/>
    <col min="8200" max="8200" width="11.42578125" style="165" bestFit="1" customWidth="1"/>
    <col min="8201" max="8201" width="9.140625" style="165"/>
    <col min="8202" max="8202" width="11.7109375" style="165" customWidth="1"/>
    <col min="8203" max="8448" width="9.140625" style="165"/>
    <col min="8449" max="8449" width="2.7109375" style="165" customWidth="1"/>
    <col min="8450" max="8450" width="11.7109375" style="165" customWidth="1"/>
    <col min="8451" max="8453" width="9.140625" style="165"/>
    <col min="8454" max="8454" width="11.7109375" style="165" customWidth="1"/>
    <col min="8455" max="8455" width="9.140625" style="165"/>
    <col min="8456" max="8456" width="11.42578125" style="165" bestFit="1" customWidth="1"/>
    <col min="8457" max="8457" width="9.140625" style="165"/>
    <col min="8458" max="8458" width="11.7109375" style="165" customWidth="1"/>
    <col min="8459" max="8704" width="9.140625" style="165"/>
    <col min="8705" max="8705" width="2.7109375" style="165" customWidth="1"/>
    <col min="8706" max="8706" width="11.7109375" style="165" customWidth="1"/>
    <col min="8707" max="8709" width="9.140625" style="165"/>
    <col min="8710" max="8710" width="11.7109375" style="165" customWidth="1"/>
    <col min="8711" max="8711" width="9.140625" style="165"/>
    <col min="8712" max="8712" width="11.42578125" style="165" bestFit="1" customWidth="1"/>
    <col min="8713" max="8713" width="9.140625" style="165"/>
    <col min="8714" max="8714" width="11.7109375" style="165" customWidth="1"/>
    <col min="8715" max="8960" width="9.140625" style="165"/>
    <col min="8961" max="8961" width="2.7109375" style="165" customWidth="1"/>
    <col min="8962" max="8962" width="11.7109375" style="165" customWidth="1"/>
    <col min="8963" max="8965" width="9.140625" style="165"/>
    <col min="8966" max="8966" width="11.7109375" style="165" customWidth="1"/>
    <col min="8967" max="8967" width="9.140625" style="165"/>
    <col min="8968" max="8968" width="11.42578125" style="165" bestFit="1" customWidth="1"/>
    <col min="8969" max="8969" width="9.140625" style="165"/>
    <col min="8970" max="8970" width="11.7109375" style="165" customWidth="1"/>
    <col min="8971" max="9216" width="9.140625" style="165"/>
    <col min="9217" max="9217" width="2.7109375" style="165" customWidth="1"/>
    <col min="9218" max="9218" width="11.7109375" style="165" customWidth="1"/>
    <col min="9219" max="9221" width="9.140625" style="165"/>
    <col min="9222" max="9222" width="11.7109375" style="165" customWidth="1"/>
    <col min="9223" max="9223" width="9.140625" style="165"/>
    <col min="9224" max="9224" width="11.42578125" style="165" bestFit="1" customWidth="1"/>
    <col min="9225" max="9225" width="9.140625" style="165"/>
    <col min="9226" max="9226" width="11.7109375" style="165" customWidth="1"/>
    <col min="9227" max="9472" width="9.140625" style="165"/>
    <col min="9473" max="9473" width="2.7109375" style="165" customWidth="1"/>
    <col min="9474" max="9474" width="11.7109375" style="165" customWidth="1"/>
    <col min="9475" max="9477" width="9.140625" style="165"/>
    <col min="9478" max="9478" width="11.7109375" style="165" customWidth="1"/>
    <col min="9479" max="9479" width="9.140625" style="165"/>
    <col min="9480" max="9480" width="11.42578125" style="165" bestFit="1" customWidth="1"/>
    <col min="9481" max="9481" width="9.140625" style="165"/>
    <col min="9482" max="9482" width="11.7109375" style="165" customWidth="1"/>
    <col min="9483" max="9728" width="9.140625" style="165"/>
    <col min="9729" max="9729" width="2.7109375" style="165" customWidth="1"/>
    <col min="9730" max="9730" width="11.7109375" style="165" customWidth="1"/>
    <col min="9731" max="9733" width="9.140625" style="165"/>
    <col min="9734" max="9734" width="11.7109375" style="165" customWidth="1"/>
    <col min="9735" max="9735" width="9.140625" style="165"/>
    <col min="9736" max="9736" width="11.42578125" style="165" bestFit="1" customWidth="1"/>
    <col min="9737" max="9737" width="9.140625" style="165"/>
    <col min="9738" max="9738" width="11.7109375" style="165" customWidth="1"/>
    <col min="9739" max="9984" width="9.140625" style="165"/>
    <col min="9985" max="9985" width="2.7109375" style="165" customWidth="1"/>
    <col min="9986" max="9986" width="11.7109375" style="165" customWidth="1"/>
    <col min="9987" max="9989" width="9.140625" style="165"/>
    <col min="9990" max="9990" width="11.7109375" style="165" customWidth="1"/>
    <col min="9991" max="9991" width="9.140625" style="165"/>
    <col min="9992" max="9992" width="11.42578125" style="165" bestFit="1" customWidth="1"/>
    <col min="9993" max="9993" width="9.140625" style="165"/>
    <col min="9994" max="9994" width="11.7109375" style="165" customWidth="1"/>
    <col min="9995" max="10240" width="9.140625" style="165"/>
    <col min="10241" max="10241" width="2.7109375" style="165" customWidth="1"/>
    <col min="10242" max="10242" width="11.7109375" style="165" customWidth="1"/>
    <col min="10243" max="10245" width="9.140625" style="165"/>
    <col min="10246" max="10246" width="11.7109375" style="165" customWidth="1"/>
    <col min="10247" max="10247" width="9.140625" style="165"/>
    <col min="10248" max="10248" width="11.42578125" style="165" bestFit="1" customWidth="1"/>
    <col min="10249" max="10249" width="9.140625" style="165"/>
    <col min="10250" max="10250" width="11.7109375" style="165" customWidth="1"/>
    <col min="10251" max="10496" width="9.140625" style="165"/>
    <col min="10497" max="10497" width="2.7109375" style="165" customWidth="1"/>
    <col min="10498" max="10498" width="11.7109375" style="165" customWidth="1"/>
    <col min="10499" max="10501" width="9.140625" style="165"/>
    <col min="10502" max="10502" width="11.7109375" style="165" customWidth="1"/>
    <col min="10503" max="10503" width="9.140625" style="165"/>
    <col min="10504" max="10504" width="11.42578125" style="165" bestFit="1" customWidth="1"/>
    <col min="10505" max="10505" width="9.140625" style="165"/>
    <col min="10506" max="10506" width="11.7109375" style="165" customWidth="1"/>
    <col min="10507" max="10752" width="9.140625" style="165"/>
    <col min="10753" max="10753" width="2.7109375" style="165" customWidth="1"/>
    <col min="10754" max="10754" width="11.7109375" style="165" customWidth="1"/>
    <col min="10755" max="10757" width="9.140625" style="165"/>
    <col min="10758" max="10758" width="11.7109375" style="165" customWidth="1"/>
    <col min="10759" max="10759" width="9.140625" style="165"/>
    <col min="10760" max="10760" width="11.42578125" style="165" bestFit="1" customWidth="1"/>
    <col min="10761" max="10761" width="9.140625" style="165"/>
    <col min="10762" max="10762" width="11.7109375" style="165" customWidth="1"/>
    <col min="10763" max="11008" width="9.140625" style="165"/>
    <col min="11009" max="11009" width="2.7109375" style="165" customWidth="1"/>
    <col min="11010" max="11010" width="11.7109375" style="165" customWidth="1"/>
    <col min="11011" max="11013" width="9.140625" style="165"/>
    <col min="11014" max="11014" width="11.7109375" style="165" customWidth="1"/>
    <col min="11015" max="11015" width="9.140625" style="165"/>
    <col min="11016" max="11016" width="11.42578125" style="165" bestFit="1" customWidth="1"/>
    <col min="11017" max="11017" width="9.140625" style="165"/>
    <col min="11018" max="11018" width="11.7109375" style="165" customWidth="1"/>
    <col min="11019" max="11264" width="9.140625" style="165"/>
    <col min="11265" max="11265" width="2.7109375" style="165" customWidth="1"/>
    <col min="11266" max="11266" width="11.7109375" style="165" customWidth="1"/>
    <col min="11267" max="11269" width="9.140625" style="165"/>
    <col min="11270" max="11270" width="11.7109375" style="165" customWidth="1"/>
    <col min="11271" max="11271" width="9.140625" style="165"/>
    <col min="11272" max="11272" width="11.42578125" style="165" bestFit="1" customWidth="1"/>
    <col min="11273" max="11273" width="9.140625" style="165"/>
    <col min="11274" max="11274" width="11.7109375" style="165" customWidth="1"/>
    <col min="11275" max="11520" width="9.140625" style="165"/>
    <col min="11521" max="11521" width="2.7109375" style="165" customWidth="1"/>
    <col min="11522" max="11522" width="11.7109375" style="165" customWidth="1"/>
    <col min="11523" max="11525" width="9.140625" style="165"/>
    <col min="11526" max="11526" width="11.7109375" style="165" customWidth="1"/>
    <col min="11527" max="11527" width="9.140625" style="165"/>
    <col min="11528" max="11528" width="11.42578125" style="165" bestFit="1" customWidth="1"/>
    <col min="11529" max="11529" width="9.140625" style="165"/>
    <col min="11530" max="11530" width="11.7109375" style="165" customWidth="1"/>
    <col min="11531" max="11776" width="9.140625" style="165"/>
    <col min="11777" max="11777" width="2.7109375" style="165" customWidth="1"/>
    <col min="11778" max="11778" width="11.7109375" style="165" customWidth="1"/>
    <col min="11779" max="11781" width="9.140625" style="165"/>
    <col min="11782" max="11782" width="11.7109375" style="165" customWidth="1"/>
    <col min="11783" max="11783" width="9.140625" style="165"/>
    <col min="11784" max="11784" width="11.42578125" style="165" bestFit="1" customWidth="1"/>
    <col min="11785" max="11785" width="9.140625" style="165"/>
    <col min="11786" max="11786" width="11.7109375" style="165" customWidth="1"/>
    <col min="11787" max="12032" width="9.140625" style="165"/>
    <col min="12033" max="12033" width="2.7109375" style="165" customWidth="1"/>
    <col min="12034" max="12034" width="11.7109375" style="165" customWidth="1"/>
    <col min="12035" max="12037" width="9.140625" style="165"/>
    <col min="12038" max="12038" width="11.7109375" style="165" customWidth="1"/>
    <col min="12039" max="12039" width="9.140625" style="165"/>
    <col min="12040" max="12040" width="11.42578125" style="165" bestFit="1" customWidth="1"/>
    <col min="12041" max="12041" width="9.140625" style="165"/>
    <col min="12042" max="12042" width="11.7109375" style="165" customWidth="1"/>
    <col min="12043" max="12288" width="9.140625" style="165"/>
    <col min="12289" max="12289" width="2.7109375" style="165" customWidth="1"/>
    <col min="12290" max="12290" width="11.7109375" style="165" customWidth="1"/>
    <col min="12291" max="12293" width="9.140625" style="165"/>
    <col min="12294" max="12294" width="11.7109375" style="165" customWidth="1"/>
    <col min="12295" max="12295" width="9.140625" style="165"/>
    <col min="12296" max="12296" width="11.42578125" style="165" bestFit="1" customWidth="1"/>
    <col min="12297" max="12297" width="9.140625" style="165"/>
    <col min="12298" max="12298" width="11.7109375" style="165" customWidth="1"/>
    <col min="12299" max="12544" width="9.140625" style="165"/>
    <col min="12545" max="12545" width="2.7109375" style="165" customWidth="1"/>
    <col min="12546" max="12546" width="11.7109375" style="165" customWidth="1"/>
    <col min="12547" max="12549" width="9.140625" style="165"/>
    <col min="12550" max="12550" width="11.7109375" style="165" customWidth="1"/>
    <col min="12551" max="12551" width="9.140625" style="165"/>
    <col min="12552" max="12552" width="11.42578125" style="165" bestFit="1" customWidth="1"/>
    <col min="12553" max="12553" width="9.140625" style="165"/>
    <col min="12554" max="12554" width="11.7109375" style="165" customWidth="1"/>
    <col min="12555" max="12800" width="9.140625" style="165"/>
    <col min="12801" max="12801" width="2.7109375" style="165" customWidth="1"/>
    <col min="12802" max="12802" width="11.7109375" style="165" customWidth="1"/>
    <col min="12803" max="12805" width="9.140625" style="165"/>
    <col min="12806" max="12806" width="11.7109375" style="165" customWidth="1"/>
    <col min="12807" max="12807" width="9.140625" style="165"/>
    <col min="12808" max="12808" width="11.42578125" style="165" bestFit="1" customWidth="1"/>
    <col min="12809" max="12809" width="9.140625" style="165"/>
    <col min="12810" max="12810" width="11.7109375" style="165" customWidth="1"/>
    <col min="12811" max="13056" width="9.140625" style="165"/>
    <col min="13057" max="13057" width="2.7109375" style="165" customWidth="1"/>
    <col min="13058" max="13058" width="11.7109375" style="165" customWidth="1"/>
    <col min="13059" max="13061" width="9.140625" style="165"/>
    <col min="13062" max="13062" width="11.7109375" style="165" customWidth="1"/>
    <col min="13063" max="13063" width="9.140625" style="165"/>
    <col min="13064" max="13064" width="11.42578125" style="165" bestFit="1" customWidth="1"/>
    <col min="13065" max="13065" width="9.140625" style="165"/>
    <col min="13066" max="13066" width="11.7109375" style="165" customWidth="1"/>
    <col min="13067" max="13312" width="9.140625" style="165"/>
    <col min="13313" max="13313" width="2.7109375" style="165" customWidth="1"/>
    <col min="13314" max="13314" width="11.7109375" style="165" customWidth="1"/>
    <col min="13315" max="13317" width="9.140625" style="165"/>
    <col min="13318" max="13318" width="11.7109375" style="165" customWidth="1"/>
    <col min="13319" max="13319" width="9.140625" style="165"/>
    <col min="13320" max="13320" width="11.42578125" style="165" bestFit="1" customWidth="1"/>
    <col min="13321" max="13321" width="9.140625" style="165"/>
    <col min="13322" max="13322" width="11.7109375" style="165" customWidth="1"/>
    <col min="13323" max="13568" width="9.140625" style="165"/>
    <col min="13569" max="13569" width="2.7109375" style="165" customWidth="1"/>
    <col min="13570" max="13570" width="11.7109375" style="165" customWidth="1"/>
    <col min="13571" max="13573" width="9.140625" style="165"/>
    <col min="13574" max="13574" width="11.7109375" style="165" customWidth="1"/>
    <col min="13575" max="13575" width="9.140625" style="165"/>
    <col min="13576" max="13576" width="11.42578125" style="165" bestFit="1" customWidth="1"/>
    <col min="13577" max="13577" width="9.140625" style="165"/>
    <col min="13578" max="13578" width="11.7109375" style="165" customWidth="1"/>
    <col min="13579" max="13824" width="9.140625" style="165"/>
    <col min="13825" max="13825" width="2.7109375" style="165" customWidth="1"/>
    <col min="13826" max="13826" width="11.7109375" style="165" customWidth="1"/>
    <col min="13827" max="13829" width="9.140625" style="165"/>
    <col min="13830" max="13830" width="11.7109375" style="165" customWidth="1"/>
    <col min="13831" max="13831" width="9.140625" style="165"/>
    <col min="13832" max="13832" width="11.42578125" style="165" bestFit="1" customWidth="1"/>
    <col min="13833" max="13833" width="9.140625" style="165"/>
    <col min="13834" max="13834" width="11.7109375" style="165" customWidth="1"/>
    <col min="13835" max="14080" width="9.140625" style="165"/>
    <col min="14081" max="14081" width="2.7109375" style="165" customWidth="1"/>
    <col min="14082" max="14082" width="11.7109375" style="165" customWidth="1"/>
    <col min="14083" max="14085" width="9.140625" style="165"/>
    <col min="14086" max="14086" width="11.7109375" style="165" customWidth="1"/>
    <col min="14087" max="14087" width="9.140625" style="165"/>
    <col min="14088" max="14088" width="11.42578125" style="165" bestFit="1" customWidth="1"/>
    <col min="14089" max="14089" width="9.140625" style="165"/>
    <col min="14090" max="14090" width="11.7109375" style="165" customWidth="1"/>
    <col min="14091" max="14336" width="9.140625" style="165"/>
    <col min="14337" max="14337" width="2.7109375" style="165" customWidth="1"/>
    <col min="14338" max="14338" width="11.7109375" style="165" customWidth="1"/>
    <col min="14339" max="14341" width="9.140625" style="165"/>
    <col min="14342" max="14342" width="11.7109375" style="165" customWidth="1"/>
    <col min="14343" max="14343" width="9.140625" style="165"/>
    <col min="14344" max="14344" width="11.42578125" style="165" bestFit="1" customWidth="1"/>
    <col min="14345" max="14345" width="9.140625" style="165"/>
    <col min="14346" max="14346" width="11.7109375" style="165" customWidth="1"/>
    <col min="14347" max="14592" width="9.140625" style="165"/>
    <col min="14593" max="14593" width="2.7109375" style="165" customWidth="1"/>
    <col min="14594" max="14594" width="11.7109375" style="165" customWidth="1"/>
    <col min="14595" max="14597" width="9.140625" style="165"/>
    <col min="14598" max="14598" width="11.7109375" style="165" customWidth="1"/>
    <col min="14599" max="14599" width="9.140625" style="165"/>
    <col min="14600" max="14600" width="11.42578125" style="165" bestFit="1" customWidth="1"/>
    <col min="14601" max="14601" width="9.140625" style="165"/>
    <col min="14602" max="14602" width="11.7109375" style="165" customWidth="1"/>
    <col min="14603" max="14848" width="9.140625" style="165"/>
    <col min="14849" max="14849" width="2.7109375" style="165" customWidth="1"/>
    <col min="14850" max="14850" width="11.7109375" style="165" customWidth="1"/>
    <col min="14851" max="14853" width="9.140625" style="165"/>
    <col min="14854" max="14854" width="11.7109375" style="165" customWidth="1"/>
    <col min="14855" max="14855" width="9.140625" style="165"/>
    <col min="14856" max="14856" width="11.42578125" style="165" bestFit="1" customWidth="1"/>
    <col min="14857" max="14857" width="9.140625" style="165"/>
    <col min="14858" max="14858" width="11.7109375" style="165" customWidth="1"/>
    <col min="14859" max="15104" width="9.140625" style="165"/>
    <col min="15105" max="15105" width="2.7109375" style="165" customWidth="1"/>
    <col min="15106" max="15106" width="11.7109375" style="165" customWidth="1"/>
    <col min="15107" max="15109" width="9.140625" style="165"/>
    <col min="15110" max="15110" width="11.7109375" style="165" customWidth="1"/>
    <col min="15111" max="15111" width="9.140625" style="165"/>
    <col min="15112" max="15112" width="11.42578125" style="165" bestFit="1" customWidth="1"/>
    <col min="15113" max="15113" width="9.140625" style="165"/>
    <col min="15114" max="15114" width="11.7109375" style="165" customWidth="1"/>
    <col min="15115" max="15360" width="9.140625" style="165"/>
    <col min="15361" max="15361" width="2.7109375" style="165" customWidth="1"/>
    <col min="15362" max="15362" width="11.7109375" style="165" customWidth="1"/>
    <col min="15363" max="15365" width="9.140625" style="165"/>
    <col min="15366" max="15366" width="11.7109375" style="165" customWidth="1"/>
    <col min="15367" max="15367" width="9.140625" style="165"/>
    <col min="15368" max="15368" width="11.42578125" style="165" bestFit="1" customWidth="1"/>
    <col min="15369" max="15369" width="9.140625" style="165"/>
    <col min="15370" max="15370" width="11.7109375" style="165" customWidth="1"/>
    <col min="15371" max="15616" width="9.140625" style="165"/>
    <col min="15617" max="15617" width="2.7109375" style="165" customWidth="1"/>
    <col min="15618" max="15618" width="11.7109375" style="165" customWidth="1"/>
    <col min="15619" max="15621" width="9.140625" style="165"/>
    <col min="15622" max="15622" width="11.7109375" style="165" customWidth="1"/>
    <col min="15623" max="15623" width="9.140625" style="165"/>
    <col min="15624" max="15624" width="11.42578125" style="165" bestFit="1" customWidth="1"/>
    <col min="15625" max="15625" width="9.140625" style="165"/>
    <col min="15626" max="15626" width="11.7109375" style="165" customWidth="1"/>
    <col min="15627" max="15872" width="9.140625" style="165"/>
    <col min="15873" max="15873" width="2.7109375" style="165" customWidth="1"/>
    <col min="15874" max="15874" width="11.7109375" style="165" customWidth="1"/>
    <col min="15875" max="15877" width="9.140625" style="165"/>
    <col min="15878" max="15878" width="11.7109375" style="165" customWidth="1"/>
    <col min="15879" max="15879" width="9.140625" style="165"/>
    <col min="15880" max="15880" width="11.42578125" style="165" bestFit="1" customWidth="1"/>
    <col min="15881" max="15881" width="9.140625" style="165"/>
    <col min="15882" max="15882" width="11.7109375" style="165" customWidth="1"/>
    <col min="15883" max="16128" width="9.140625" style="165"/>
    <col min="16129" max="16129" width="2.7109375" style="165" customWidth="1"/>
    <col min="16130" max="16130" width="11.7109375" style="165" customWidth="1"/>
    <col min="16131" max="16133" width="9.140625" style="165"/>
    <col min="16134" max="16134" width="11.7109375" style="165" customWidth="1"/>
    <col min="16135" max="16135" width="9.140625" style="165"/>
    <col min="16136" max="16136" width="11.42578125" style="165" bestFit="1" customWidth="1"/>
    <col min="16137" max="16137" width="9.140625" style="165"/>
    <col min="16138" max="16138" width="11.7109375" style="165" customWidth="1"/>
    <col min="16139" max="16384" width="9.140625" style="165"/>
  </cols>
  <sheetData>
    <row r="1" spans="2:13" ht="24.95" customHeight="1" x14ac:dyDescent="0.2">
      <c r="B1" s="235" t="s">
        <v>438</v>
      </c>
      <c r="C1" s="235"/>
      <c r="D1" s="235"/>
      <c r="E1" s="235"/>
      <c r="F1" s="235"/>
      <c r="G1" s="235"/>
      <c r="H1" s="235"/>
      <c r="I1" s="235"/>
      <c r="J1" s="235"/>
      <c r="K1" s="235"/>
      <c r="L1" s="235"/>
      <c r="M1" s="235"/>
    </row>
    <row r="3" spans="2:13" ht="15.75" thickBot="1" x14ac:dyDescent="0.25">
      <c r="B3" s="236" t="s">
        <v>244</v>
      </c>
      <c r="C3" s="236"/>
      <c r="D3" s="236"/>
      <c r="E3" s="236"/>
      <c r="F3" s="236"/>
      <c r="G3" s="236"/>
      <c r="H3" s="236"/>
      <c r="I3" s="236"/>
      <c r="J3" s="236"/>
      <c r="K3" s="236"/>
      <c r="L3" s="236"/>
      <c r="M3" s="236"/>
    </row>
    <row r="4" spans="2:13" ht="12.75" thickTop="1" x14ac:dyDescent="0.2"/>
    <row r="5" spans="2:13" x14ac:dyDescent="0.2">
      <c r="F5" s="165" t="s">
        <v>245</v>
      </c>
      <c r="H5" s="166">
        <v>2000</v>
      </c>
    </row>
    <row r="6" spans="2:13" x14ac:dyDescent="0.2">
      <c r="F6" s="165" t="s">
        <v>246</v>
      </c>
      <c r="H6" s="166" t="s">
        <v>250</v>
      </c>
    </row>
    <row r="7" spans="2:13" x14ac:dyDescent="0.2">
      <c r="F7" s="165" t="s">
        <v>247</v>
      </c>
      <c r="H7" s="166" t="s">
        <v>251</v>
      </c>
    </row>
    <row r="8" spans="2:13" x14ac:dyDescent="0.2">
      <c r="F8" s="165" t="s">
        <v>248</v>
      </c>
      <c r="H8" s="166" t="s">
        <v>252</v>
      </c>
    </row>
    <row r="11" spans="2:13" ht="15.75" thickBot="1" x14ac:dyDescent="0.25">
      <c r="B11" s="236" t="s">
        <v>249</v>
      </c>
      <c r="C11" s="236"/>
      <c r="D11" s="236"/>
      <c r="E11" s="236"/>
      <c r="F11" s="236"/>
      <c r="G11" s="236"/>
      <c r="H11" s="236"/>
      <c r="I11" s="236"/>
      <c r="J11" s="236"/>
      <c r="K11" s="236"/>
      <c r="L11" s="236"/>
      <c r="M11" s="236"/>
    </row>
    <row r="12" spans="2:13" ht="12.75" thickTop="1" x14ac:dyDescent="0.2"/>
    <row r="13" spans="2:13" x14ac:dyDescent="0.2">
      <c r="B13" s="167" t="s">
        <v>253</v>
      </c>
      <c r="D13" s="168" t="s">
        <v>261</v>
      </c>
      <c r="F13" s="167" t="s">
        <v>253</v>
      </c>
      <c r="H13" s="168" t="s">
        <v>266</v>
      </c>
      <c r="J13" s="167" t="s">
        <v>253</v>
      </c>
      <c r="L13" s="168" t="s">
        <v>268</v>
      </c>
    </row>
    <row r="14" spans="2:13" x14ac:dyDescent="0.2">
      <c r="B14" s="165" t="s">
        <v>254</v>
      </c>
      <c r="D14" s="166" t="s">
        <v>252</v>
      </c>
      <c r="F14" s="165" t="s">
        <v>254</v>
      </c>
      <c r="H14" s="166" t="s">
        <v>252</v>
      </c>
      <c r="J14" s="165" t="s">
        <v>254</v>
      </c>
      <c r="L14" s="166" t="s">
        <v>252</v>
      </c>
    </row>
    <row r="15" spans="2:13" x14ac:dyDescent="0.2">
      <c r="B15" s="165" t="s">
        <v>255</v>
      </c>
      <c r="D15" s="166" t="s">
        <v>262</v>
      </c>
      <c r="F15" s="165" t="s">
        <v>255</v>
      </c>
      <c r="H15" s="166" t="s">
        <v>267</v>
      </c>
      <c r="J15" s="165" t="s">
        <v>255</v>
      </c>
      <c r="L15" s="166" t="s">
        <v>269</v>
      </c>
    </row>
    <row r="16" spans="2:13" x14ac:dyDescent="0.2">
      <c r="B16" s="165" t="s">
        <v>256</v>
      </c>
      <c r="D16" s="166" t="s">
        <v>250</v>
      </c>
      <c r="F16" s="165" t="s">
        <v>256</v>
      </c>
      <c r="H16" s="166" t="s">
        <v>250</v>
      </c>
      <c r="J16" s="165" t="s">
        <v>256</v>
      </c>
      <c r="L16" s="166" t="s">
        <v>250</v>
      </c>
    </row>
    <row r="17" spans="2:12" x14ac:dyDescent="0.2">
      <c r="D17" s="166"/>
      <c r="H17" s="166"/>
      <c r="L17" s="166"/>
    </row>
    <row r="18" spans="2:12" x14ac:dyDescent="0.2">
      <c r="B18" s="167" t="s">
        <v>257</v>
      </c>
      <c r="D18" s="166"/>
      <c r="F18" s="167" t="s">
        <v>257</v>
      </c>
      <c r="H18" s="166"/>
      <c r="J18" s="167" t="s">
        <v>257</v>
      </c>
      <c r="L18" s="166"/>
    </row>
    <row r="19" spans="2:12" x14ac:dyDescent="0.2">
      <c r="B19" s="165" t="s">
        <v>258</v>
      </c>
      <c r="D19" s="166" t="s">
        <v>263</v>
      </c>
      <c r="F19" s="165" t="s">
        <v>258</v>
      </c>
      <c r="H19" s="166" t="s">
        <v>263</v>
      </c>
      <c r="J19" s="165" t="s">
        <v>258</v>
      </c>
      <c r="L19" s="166" t="s">
        <v>263</v>
      </c>
    </row>
    <row r="20" spans="2:12" x14ac:dyDescent="0.2">
      <c r="B20" s="165" t="s">
        <v>259</v>
      </c>
      <c r="D20" s="166" t="s">
        <v>264</v>
      </c>
      <c r="F20" s="165" t="s">
        <v>259</v>
      </c>
      <c r="H20" s="166" t="s">
        <v>264</v>
      </c>
      <c r="J20" s="165" t="s">
        <v>259</v>
      </c>
      <c r="L20" s="166" t="s">
        <v>264</v>
      </c>
    </row>
    <row r="21" spans="2:12" x14ac:dyDescent="0.2">
      <c r="D21" s="166"/>
      <c r="H21" s="166"/>
      <c r="L21" s="166"/>
    </row>
    <row r="22" spans="2:12" x14ac:dyDescent="0.2">
      <c r="B22" s="167" t="s">
        <v>260</v>
      </c>
      <c r="D22" s="166" t="s">
        <v>265</v>
      </c>
      <c r="F22" s="167" t="s">
        <v>260</v>
      </c>
      <c r="H22" s="166" t="s">
        <v>265</v>
      </c>
      <c r="J22" s="167" t="s">
        <v>260</v>
      </c>
      <c r="L22" s="166" t="s">
        <v>265</v>
      </c>
    </row>
    <row r="23" spans="2:12" x14ac:dyDescent="0.2">
      <c r="B23" s="165" t="s">
        <v>258</v>
      </c>
      <c r="D23" s="166">
        <v>1</v>
      </c>
      <c r="F23" s="165" t="s">
        <v>258</v>
      </c>
      <c r="H23" s="166">
        <v>1</v>
      </c>
      <c r="J23" s="165" t="s">
        <v>258</v>
      </c>
      <c r="L23" s="166">
        <v>1</v>
      </c>
    </row>
    <row r="24" spans="2:12" x14ac:dyDescent="0.2">
      <c r="B24" s="165" t="s">
        <v>259</v>
      </c>
      <c r="D24" s="166">
        <v>1.3</v>
      </c>
      <c r="F24" s="165" t="s">
        <v>259</v>
      </c>
      <c r="H24" s="166">
        <v>1.3</v>
      </c>
      <c r="J24" s="165" t="s">
        <v>259</v>
      </c>
      <c r="L24" s="166">
        <v>1.3</v>
      </c>
    </row>
    <row r="25" spans="2:12" x14ac:dyDescent="0.2">
      <c r="D25" s="166"/>
      <c r="H25" s="166"/>
      <c r="L25" s="166"/>
    </row>
    <row r="36" spans="2:12" x14ac:dyDescent="0.2">
      <c r="B36" s="167" t="s">
        <v>253</v>
      </c>
      <c r="D36" s="168" t="s">
        <v>270</v>
      </c>
      <c r="F36" s="167" t="s">
        <v>253</v>
      </c>
      <c r="H36" s="168" t="s">
        <v>272</v>
      </c>
      <c r="J36" s="167" t="s">
        <v>253</v>
      </c>
      <c r="L36" s="168" t="s">
        <v>274</v>
      </c>
    </row>
    <row r="37" spans="2:12" x14ac:dyDescent="0.2">
      <c r="B37" s="165" t="s">
        <v>254</v>
      </c>
      <c r="D37" s="166" t="s">
        <v>252</v>
      </c>
      <c r="F37" s="165" t="s">
        <v>254</v>
      </c>
      <c r="H37" s="166" t="s">
        <v>252</v>
      </c>
      <c r="J37" s="165" t="s">
        <v>254</v>
      </c>
      <c r="L37" s="166" t="s">
        <v>252</v>
      </c>
    </row>
    <row r="38" spans="2:12" x14ac:dyDescent="0.2">
      <c r="B38" s="165" t="s">
        <v>255</v>
      </c>
      <c r="D38" s="166" t="s">
        <v>271</v>
      </c>
      <c r="F38" s="165" t="s">
        <v>255</v>
      </c>
      <c r="H38" s="166" t="s">
        <v>273</v>
      </c>
      <c r="J38" s="165" t="s">
        <v>255</v>
      </c>
      <c r="L38" s="166" t="s">
        <v>275</v>
      </c>
    </row>
    <row r="39" spans="2:12" x14ac:dyDescent="0.2">
      <c r="B39" s="165" t="s">
        <v>256</v>
      </c>
      <c r="D39" s="166" t="s">
        <v>250</v>
      </c>
      <c r="F39" s="165" t="s">
        <v>256</v>
      </c>
      <c r="H39" s="166" t="s">
        <v>250</v>
      </c>
      <c r="J39" s="165" t="s">
        <v>256</v>
      </c>
      <c r="L39" s="166" t="s">
        <v>250</v>
      </c>
    </row>
    <row r="40" spans="2:12" x14ac:dyDescent="0.2">
      <c r="D40" s="166"/>
      <c r="H40" s="166"/>
      <c r="L40" s="166"/>
    </row>
    <row r="41" spans="2:12" x14ac:dyDescent="0.2">
      <c r="B41" s="167" t="s">
        <v>257</v>
      </c>
      <c r="D41" s="166"/>
      <c r="F41" s="167" t="s">
        <v>257</v>
      </c>
      <c r="H41" s="166"/>
      <c r="J41" s="167" t="s">
        <v>257</v>
      </c>
      <c r="L41" s="166"/>
    </row>
    <row r="42" spans="2:12" x14ac:dyDescent="0.2">
      <c r="B42" s="165" t="s">
        <v>258</v>
      </c>
      <c r="D42" s="166" t="s">
        <v>263</v>
      </c>
      <c r="F42" s="165" t="s">
        <v>258</v>
      </c>
      <c r="H42" s="166" t="s">
        <v>263</v>
      </c>
      <c r="J42" s="165" t="s">
        <v>258</v>
      </c>
      <c r="L42" s="166" t="s">
        <v>263</v>
      </c>
    </row>
    <row r="43" spans="2:12" x14ac:dyDescent="0.2">
      <c r="B43" s="165" t="s">
        <v>259</v>
      </c>
      <c r="D43" s="166" t="s">
        <v>264</v>
      </c>
      <c r="F43" s="165" t="s">
        <v>259</v>
      </c>
      <c r="H43" s="166" t="s">
        <v>264</v>
      </c>
      <c r="J43" s="165" t="s">
        <v>259</v>
      </c>
      <c r="L43" s="166" t="s">
        <v>264</v>
      </c>
    </row>
    <row r="44" spans="2:12" x14ac:dyDescent="0.2">
      <c r="D44" s="166"/>
      <c r="H44" s="166"/>
      <c r="L44" s="166"/>
    </row>
    <row r="45" spans="2:12" x14ac:dyDescent="0.2">
      <c r="B45" s="167" t="s">
        <v>260</v>
      </c>
      <c r="D45" s="166" t="s">
        <v>439</v>
      </c>
      <c r="F45" s="167" t="s">
        <v>260</v>
      </c>
      <c r="H45" s="166" t="s">
        <v>265</v>
      </c>
      <c r="J45" s="167" t="s">
        <v>260</v>
      </c>
      <c r="L45" s="166" t="s">
        <v>265</v>
      </c>
    </row>
    <row r="46" spans="2:12" x14ac:dyDescent="0.2">
      <c r="B46" s="165" t="s">
        <v>440</v>
      </c>
      <c r="D46" s="166">
        <v>1</v>
      </c>
      <c r="F46" s="165" t="s">
        <v>258</v>
      </c>
      <c r="H46" s="166">
        <v>1</v>
      </c>
      <c r="J46" s="165" t="s">
        <v>258</v>
      </c>
      <c r="L46" s="166">
        <v>0.32500000000000001</v>
      </c>
    </row>
    <row r="47" spans="2:12" x14ac:dyDescent="0.2">
      <c r="B47" s="165" t="s">
        <v>441</v>
      </c>
      <c r="D47" s="166">
        <v>1.3</v>
      </c>
      <c r="F47" s="165" t="s">
        <v>259</v>
      </c>
      <c r="H47" s="166">
        <v>1.3</v>
      </c>
      <c r="J47" s="165" t="s">
        <v>259</v>
      </c>
      <c r="L47" s="166">
        <v>0.45</v>
      </c>
    </row>
    <row r="48" spans="2:12" x14ac:dyDescent="0.2">
      <c r="D48" s="166"/>
      <c r="H48" s="166"/>
      <c r="L48" s="166"/>
    </row>
    <row r="59" spans="2:12" x14ac:dyDescent="0.2">
      <c r="B59" s="167" t="s">
        <v>253</v>
      </c>
      <c r="D59" s="168" t="s">
        <v>276</v>
      </c>
      <c r="F59" s="167" t="s">
        <v>253</v>
      </c>
      <c r="H59" s="168" t="s">
        <v>278</v>
      </c>
      <c r="J59" s="167" t="s">
        <v>253</v>
      </c>
      <c r="L59" s="168" t="s">
        <v>280</v>
      </c>
    </row>
    <row r="60" spans="2:12" x14ac:dyDescent="0.2">
      <c r="B60" s="165" t="s">
        <v>254</v>
      </c>
      <c r="D60" s="166" t="s">
        <v>252</v>
      </c>
      <c r="F60" s="165" t="s">
        <v>254</v>
      </c>
      <c r="H60" s="166" t="s">
        <v>252</v>
      </c>
      <c r="J60" s="165" t="s">
        <v>254</v>
      </c>
      <c r="L60" s="166" t="s">
        <v>252</v>
      </c>
    </row>
    <row r="61" spans="2:12" x14ac:dyDescent="0.2">
      <c r="B61" s="165" t="s">
        <v>255</v>
      </c>
      <c r="D61" s="166" t="s">
        <v>277</v>
      </c>
      <c r="F61" s="165" t="s">
        <v>255</v>
      </c>
      <c r="H61" s="166" t="s">
        <v>279</v>
      </c>
      <c r="J61" s="165" t="s">
        <v>255</v>
      </c>
      <c r="L61" s="166" t="s">
        <v>281</v>
      </c>
    </row>
    <row r="62" spans="2:12" x14ac:dyDescent="0.2">
      <c r="B62" s="165" t="s">
        <v>256</v>
      </c>
      <c r="D62" s="166" t="s">
        <v>250</v>
      </c>
      <c r="F62" s="165" t="s">
        <v>256</v>
      </c>
      <c r="H62" s="166" t="s">
        <v>250</v>
      </c>
      <c r="J62" s="165" t="s">
        <v>256</v>
      </c>
      <c r="L62" s="166" t="s">
        <v>250</v>
      </c>
    </row>
    <row r="63" spans="2:12" x14ac:dyDescent="0.2">
      <c r="D63" s="166"/>
      <c r="H63" s="166"/>
      <c r="L63" s="166"/>
    </row>
    <row r="64" spans="2:12" x14ac:dyDescent="0.2">
      <c r="B64" s="167" t="s">
        <v>257</v>
      </c>
      <c r="D64" s="166"/>
      <c r="F64" s="167" t="s">
        <v>257</v>
      </c>
      <c r="H64" s="166"/>
      <c r="J64" s="167" t="s">
        <v>257</v>
      </c>
      <c r="L64" s="166"/>
    </row>
    <row r="65" spans="2:12" x14ac:dyDescent="0.2">
      <c r="B65" s="165" t="s">
        <v>258</v>
      </c>
      <c r="D65" s="166" t="s">
        <v>263</v>
      </c>
      <c r="F65" s="165" t="s">
        <v>258</v>
      </c>
      <c r="H65" s="166" t="s">
        <v>263</v>
      </c>
      <c r="J65" s="165" t="s">
        <v>258</v>
      </c>
      <c r="L65" s="166" t="s">
        <v>263</v>
      </c>
    </row>
    <row r="66" spans="2:12" x14ac:dyDescent="0.2">
      <c r="B66" s="165" t="s">
        <v>259</v>
      </c>
      <c r="D66" s="166" t="s">
        <v>264</v>
      </c>
      <c r="F66" s="165" t="s">
        <v>259</v>
      </c>
      <c r="H66" s="166" t="s">
        <v>264</v>
      </c>
      <c r="J66" s="165" t="s">
        <v>259</v>
      </c>
      <c r="L66" s="166" t="s">
        <v>264</v>
      </c>
    </row>
    <row r="67" spans="2:12" x14ac:dyDescent="0.2">
      <c r="D67" s="166"/>
      <c r="H67" s="166"/>
      <c r="L67" s="166"/>
    </row>
    <row r="68" spans="2:12" x14ac:dyDescent="0.2">
      <c r="B68" s="167" t="s">
        <v>260</v>
      </c>
      <c r="D68" s="166" t="s">
        <v>265</v>
      </c>
      <c r="F68" s="167" t="s">
        <v>260</v>
      </c>
      <c r="H68" s="166" t="s">
        <v>265</v>
      </c>
      <c r="J68" s="167" t="s">
        <v>260</v>
      </c>
      <c r="L68" s="166" t="s">
        <v>265</v>
      </c>
    </row>
    <row r="69" spans="2:12" x14ac:dyDescent="0.2">
      <c r="B69" s="165" t="s">
        <v>258</v>
      </c>
      <c r="D69" s="166">
        <v>0.32500000000000001</v>
      </c>
      <c r="F69" s="165" t="s">
        <v>258</v>
      </c>
      <c r="H69" s="166">
        <v>0.32500000000000001</v>
      </c>
      <c r="J69" s="165" t="s">
        <v>258</v>
      </c>
      <c r="L69" s="166">
        <v>0.32500000000000001</v>
      </c>
    </row>
    <row r="70" spans="2:12" x14ac:dyDescent="0.2">
      <c r="B70" s="165" t="s">
        <v>259</v>
      </c>
      <c r="D70" s="166">
        <v>0.45</v>
      </c>
      <c r="F70" s="165" t="s">
        <v>259</v>
      </c>
      <c r="H70" s="166">
        <v>0.45</v>
      </c>
      <c r="J70" s="165" t="s">
        <v>259</v>
      </c>
      <c r="L70" s="166">
        <v>0.45</v>
      </c>
    </row>
    <row r="71" spans="2:12" x14ac:dyDescent="0.2">
      <c r="D71" s="166"/>
      <c r="H71" s="166"/>
      <c r="L71" s="166"/>
    </row>
    <row r="82" spans="2:12" x14ac:dyDescent="0.2">
      <c r="B82" s="167" t="s">
        <v>253</v>
      </c>
      <c r="D82" s="168" t="s">
        <v>282</v>
      </c>
      <c r="F82" s="167" t="s">
        <v>253</v>
      </c>
      <c r="H82" s="168" t="s">
        <v>288</v>
      </c>
      <c r="J82" s="167" t="s">
        <v>253</v>
      </c>
      <c r="L82" s="168" t="s">
        <v>284</v>
      </c>
    </row>
    <row r="83" spans="2:12" x14ac:dyDescent="0.2">
      <c r="B83" s="165" t="s">
        <v>254</v>
      </c>
      <c r="D83" s="166" t="s">
        <v>252</v>
      </c>
      <c r="F83" s="165" t="s">
        <v>254</v>
      </c>
      <c r="H83" s="166" t="s">
        <v>252</v>
      </c>
      <c r="J83" s="165" t="s">
        <v>254</v>
      </c>
      <c r="L83" s="166" t="s">
        <v>252</v>
      </c>
    </row>
    <row r="84" spans="2:12" x14ac:dyDescent="0.2">
      <c r="B84" s="165" t="s">
        <v>255</v>
      </c>
      <c r="D84" s="166" t="s">
        <v>283</v>
      </c>
      <c r="F84" s="165" t="s">
        <v>255</v>
      </c>
      <c r="H84" s="166" t="s">
        <v>289</v>
      </c>
      <c r="J84" s="165" t="s">
        <v>255</v>
      </c>
      <c r="L84" s="166" t="s">
        <v>285</v>
      </c>
    </row>
    <row r="85" spans="2:12" x14ac:dyDescent="0.2">
      <c r="B85" s="165" t="s">
        <v>256</v>
      </c>
      <c r="D85" s="166" t="s">
        <v>250</v>
      </c>
      <c r="F85" s="165" t="s">
        <v>256</v>
      </c>
      <c r="H85" s="166" t="s">
        <v>250</v>
      </c>
      <c r="J85" s="165" t="s">
        <v>256</v>
      </c>
      <c r="L85" s="166" t="s">
        <v>250</v>
      </c>
    </row>
    <row r="86" spans="2:12" x14ac:dyDescent="0.2">
      <c r="D86" s="166"/>
      <c r="H86" s="166"/>
      <c r="L86" s="166"/>
    </row>
    <row r="87" spans="2:12" x14ac:dyDescent="0.2">
      <c r="B87" s="167" t="s">
        <v>257</v>
      </c>
      <c r="D87" s="166"/>
      <c r="F87" s="167" t="s">
        <v>257</v>
      </c>
      <c r="H87" s="166"/>
      <c r="J87" s="167" t="s">
        <v>257</v>
      </c>
      <c r="L87" s="166"/>
    </row>
    <row r="88" spans="2:12" x14ac:dyDescent="0.2">
      <c r="B88" s="165" t="s">
        <v>258</v>
      </c>
      <c r="D88" s="166" t="s">
        <v>263</v>
      </c>
      <c r="F88" s="165" t="s">
        <v>258</v>
      </c>
      <c r="H88" s="166" t="s">
        <v>263</v>
      </c>
      <c r="J88" s="165" t="s">
        <v>258</v>
      </c>
      <c r="L88" s="166" t="s">
        <v>263</v>
      </c>
    </row>
    <row r="89" spans="2:12" x14ac:dyDescent="0.2">
      <c r="B89" s="165" t="s">
        <v>259</v>
      </c>
      <c r="D89" s="166" t="s">
        <v>264</v>
      </c>
      <c r="F89" s="165" t="s">
        <v>259</v>
      </c>
      <c r="H89" s="166" t="s">
        <v>264</v>
      </c>
      <c r="J89" s="165" t="s">
        <v>259</v>
      </c>
      <c r="L89" s="166" t="s">
        <v>264</v>
      </c>
    </row>
    <row r="90" spans="2:12" x14ac:dyDescent="0.2">
      <c r="D90" s="166"/>
      <c r="H90" s="166"/>
      <c r="L90" s="166"/>
    </row>
    <row r="91" spans="2:12" x14ac:dyDescent="0.2">
      <c r="B91" s="167" t="s">
        <v>260</v>
      </c>
      <c r="D91" s="166" t="s">
        <v>265</v>
      </c>
      <c r="F91" s="167" t="s">
        <v>260</v>
      </c>
      <c r="H91" s="166" t="s">
        <v>265</v>
      </c>
      <c r="J91" s="167" t="s">
        <v>260</v>
      </c>
      <c r="L91" s="166" t="s">
        <v>286</v>
      </c>
    </row>
    <row r="92" spans="2:12" x14ac:dyDescent="0.2">
      <c r="B92" s="165" t="s">
        <v>258</v>
      </c>
      <c r="D92" s="166">
        <v>0.32500000000000001</v>
      </c>
      <c r="F92" s="165" t="s">
        <v>258</v>
      </c>
      <c r="H92" s="166">
        <v>0.8</v>
      </c>
      <c r="J92" s="165" t="s">
        <v>258</v>
      </c>
      <c r="L92" s="166">
        <v>0.19</v>
      </c>
    </row>
    <row r="93" spans="2:12" x14ac:dyDescent="0.2">
      <c r="B93" s="165" t="s">
        <v>259</v>
      </c>
      <c r="D93" s="166">
        <v>0.45</v>
      </c>
      <c r="F93" s="165" t="s">
        <v>259</v>
      </c>
      <c r="H93" s="166">
        <v>1.3</v>
      </c>
      <c r="J93" s="165" t="s">
        <v>287</v>
      </c>
      <c r="L93" s="166">
        <v>0.24</v>
      </c>
    </row>
    <row r="94" spans="2:12" x14ac:dyDescent="0.2">
      <c r="D94" s="166"/>
      <c r="H94" s="166"/>
      <c r="J94" s="165" t="s">
        <v>259</v>
      </c>
      <c r="L94" s="166">
        <v>0.28999999999999998</v>
      </c>
    </row>
    <row r="105" spans="2:4" x14ac:dyDescent="0.2">
      <c r="B105" s="167" t="s">
        <v>253</v>
      </c>
      <c r="D105" s="168" t="s">
        <v>290</v>
      </c>
    </row>
    <row r="106" spans="2:4" x14ac:dyDescent="0.2">
      <c r="B106" s="165" t="s">
        <v>254</v>
      </c>
      <c r="D106" s="166" t="s">
        <v>252</v>
      </c>
    </row>
    <row r="107" spans="2:4" x14ac:dyDescent="0.2">
      <c r="B107" s="165" t="s">
        <v>255</v>
      </c>
      <c r="D107" s="166" t="s">
        <v>269</v>
      </c>
    </row>
    <row r="108" spans="2:4" x14ac:dyDescent="0.2">
      <c r="B108" s="165" t="s">
        <v>256</v>
      </c>
      <c r="D108" s="166" t="s">
        <v>250</v>
      </c>
    </row>
    <row r="109" spans="2:4" x14ac:dyDescent="0.2">
      <c r="D109" s="166"/>
    </row>
    <row r="110" spans="2:4" x14ac:dyDescent="0.2">
      <c r="B110" s="167" t="s">
        <v>257</v>
      </c>
      <c r="D110" s="166"/>
    </row>
    <row r="111" spans="2:4" x14ac:dyDescent="0.2">
      <c r="B111" s="165" t="s">
        <v>258</v>
      </c>
      <c r="D111" s="166" t="s">
        <v>263</v>
      </c>
    </row>
    <row r="112" spans="2:4" x14ac:dyDescent="0.2">
      <c r="B112" s="165" t="s">
        <v>259</v>
      </c>
      <c r="D112" s="166" t="s">
        <v>264</v>
      </c>
    </row>
    <row r="113" spans="2:13" x14ac:dyDescent="0.2">
      <c r="D113" s="166"/>
    </row>
    <row r="114" spans="2:13" x14ac:dyDescent="0.2">
      <c r="B114" s="167" t="s">
        <v>260</v>
      </c>
      <c r="D114" s="166" t="s">
        <v>265</v>
      </c>
    </row>
    <row r="115" spans="2:13" x14ac:dyDescent="0.2">
      <c r="B115" s="165" t="s">
        <v>258</v>
      </c>
      <c r="D115" s="166">
        <v>0.66</v>
      </c>
    </row>
    <row r="116" spans="2:13" x14ac:dyDescent="0.2">
      <c r="B116" s="165" t="s">
        <v>259</v>
      </c>
      <c r="D116" s="166">
        <v>1</v>
      </c>
    </row>
    <row r="117" spans="2:13" x14ac:dyDescent="0.2">
      <c r="D117" s="166"/>
    </row>
    <row r="128" spans="2:13" ht="15.75" thickBot="1" x14ac:dyDescent="0.25">
      <c r="B128" s="236" t="s">
        <v>291</v>
      </c>
      <c r="C128" s="237"/>
      <c r="D128" s="237"/>
      <c r="E128" s="237"/>
      <c r="F128" s="237"/>
      <c r="G128" s="237"/>
      <c r="H128" s="237"/>
      <c r="I128" s="237"/>
      <c r="J128" s="237"/>
      <c r="K128" s="237"/>
      <c r="L128" s="237"/>
      <c r="M128" s="237"/>
    </row>
    <row r="129" spans="2:8" ht="12.75" thickTop="1" x14ac:dyDescent="0.2"/>
    <row r="130" spans="2:8" x14ac:dyDescent="0.2">
      <c r="B130" s="167" t="s">
        <v>253</v>
      </c>
      <c r="D130" s="168" t="s">
        <v>178</v>
      </c>
      <c r="F130" s="165" t="s">
        <v>297</v>
      </c>
      <c r="H130" s="165">
        <v>2000</v>
      </c>
    </row>
    <row r="131" spans="2:8" x14ac:dyDescent="0.2">
      <c r="B131" s="165" t="s">
        <v>254</v>
      </c>
      <c r="D131" s="166" t="s">
        <v>252</v>
      </c>
      <c r="F131" s="165" t="s">
        <v>298</v>
      </c>
      <c r="H131" s="169">
        <v>3428884452.812839</v>
      </c>
    </row>
    <row r="132" spans="2:8" x14ac:dyDescent="0.2">
      <c r="B132" s="165" t="s">
        <v>255</v>
      </c>
      <c r="D132" s="166" t="s">
        <v>310</v>
      </c>
      <c r="F132" s="165" t="s">
        <v>299</v>
      </c>
      <c r="H132" s="169">
        <v>3421960225.2415385</v>
      </c>
    </row>
    <row r="133" spans="2:8" x14ac:dyDescent="0.2">
      <c r="D133" s="166"/>
      <c r="F133" s="165" t="s">
        <v>300</v>
      </c>
      <c r="H133" s="169">
        <v>902757190.89228094</v>
      </c>
    </row>
    <row r="134" spans="2:8" x14ac:dyDescent="0.2">
      <c r="B134" s="167" t="s">
        <v>292</v>
      </c>
      <c r="D134" s="166"/>
      <c r="F134" s="165" t="s">
        <v>301</v>
      </c>
      <c r="H134" s="169">
        <v>8.1497054570772224E+17</v>
      </c>
    </row>
    <row r="135" spans="2:8" x14ac:dyDescent="0.2">
      <c r="B135" s="165" t="s">
        <v>293</v>
      </c>
      <c r="D135" s="166" t="s">
        <v>296</v>
      </c>
      <c r="F135" s="165" t="s">
        <v>302</v>
      </c>
      <c r="H135" s="169">
        <v>0.26328014353231305</v>
      </c>
    </row>
    <row r="136" spans="2:8" x14ac:dyDescent="0.2">
      <c r="B136" s="165" t="s">
        <v>294</v>
      </c>
      <c r="D136" s="166" t="s">
        <v>296</v>
      </c>
      <c r="F136" s="165" t="s">
        <v>303</v>
      </c>
      <c r="H136" s="169">
        <v>6013722294.0272751</v>
      </c>
    </row>
    <row r="137" spans="2:8" x14ac:dyDescent="0.2">
      <c r="F137" s="165" t="s">
        <v>304</v>
      </c>
      <c r="H137" s="169">
        <v>720009531.65154171</v>
      </c>
    </row>
    <row r="138" spans="2:8" x14ac:dyDescent="0.2">
      <c r="F138" s="165" t="s">
        <v>257</v>
      </c>
      <c r="H138" s="169">
        <v>5293712762.3757334</v>
      </c>
    </row>
    <row r="139" spans="2:8" x14ac:dyDescent="0.2">
      <c r="F139" s="165" t="s">
        <v>305</v>
      </c>
      <c r="H139" s="169">
        <v>-2.0974425962959824E-2</v>
      </c>
    </row>
    <row r="140" spans="2:8" x14ac:dyDescent="0.2">
      <c r="F140" s="165" t="s">
        <v>306</v>
      </c>
      <c r="H140" s="169">
        <v>-0.36137923771253266</v>
      </c>
    </row>
    <row r="141" spans="2:8" x14ac:dyDescent="0.2">
      <c r="F141" s="165" t="s">
        <v>307</v>
      </c>
      <c r="H141" s="169">
        <v>2800635430.3793664</v>
      </c>
    </row>
    <row r="142" spans="2:8" x14ac:dyDescent="0.2">
      <c r="F142" s="165" t="s">
        <v>308</v>
      </c>
      <c r="H142" s="169">
        <v>4056474830.4107294</v>
      </c>
    </row>
    <row r="143" spans="2:8" x14ac:dyDescent="0.2">
      <c r="F143" s="165" t="s">
        <v>309</v>
      </c>
      <c r="H143" s="169">
        <v>1.1538549023910844E-2</v>
      </c>
    </row>
    <row r="145" spans="2:13" x14ac:dyDescent="0.2">
      <c r="B145" s="167" t="s">
        <v>253</v>
      </c>
      <c r="D145" s="168" t="s">
        <v>177</v>
      </c>
      <c r="F145" s="165" t="s">
        <v>297</v>
      </c>
      <c r="H145" s="165">
        <v>2000</v>
      </c>
    </row>
    <row r="146" spans="2:13" x14ac:dyDescent="0.2">
      <c r="B146" s="165" t="s">
        <v>254</v>
      </c>
      <c r="D146" s="166" t="s">
        <v>252</v>
      </c>
      <c r="F146" s="165" t="s">
        <v>298</v>
      </c>
      <c r="H146" s="169">
        <v>2.589025884840443</v>
      </c>
    </row>
    <row r="147" spans="2:13" x14ac:dyDescent="0.2">
      <c r="B147" s="165" t="s">
        <v>255</v>
      </c>
      <c r="D147" s="166" t="s">
        <v>295</v>
      </c>
      <c r="F147" s="165" t="s">
        <v>299</v>
      </c>
      <c r="H147" s="169">
        <v>2.5522077050123069</v>
      </c>
    </row>
    <row r="148" spans="2:13" x14ac:dyDescent="0.2">
      <c r="D148" s="166"/>
      <c r="F148" s="165" t="s">
        <v>300</v>
      </c>
      <c r="H148" s="169">
        <v>0.42644503142761625</v>
      </c>
    </row>
    <row r="149" spans="2:13" x14ac:dyDescent="0.2">
      <c r="B149" s="167" t="s">
        <v>292</v>
      </c>
      <c r="D149" s="166"/>
      <c r="F149" s="165" t="s">
        <v>301</v>
      </c>
      <c r="H149" s="169">
        <v>0.18185536482930059</v>
      </c>
    </row>
    <row r="150" spans="2:13" x14ac:dyDescent="0.2">
      <c r="B150" s="165" t="s">
        <v>293</v>
      </c>
      <c r="D150" s="166" t="s">
        <v>296</v>
      </c>
      <c r="F150" s="165" t="s">
        <v>302</v>
      </c>
      <c r="H150" s="169">
        <v>0.16471254069902716</v>
      </c>
    </row>
    <row r="151" spans="2:13" x14ac:dyDescent="0.2">
      <c r="B151" s="165" t="s">
        <v>294</v>
      </c>
      <c r="D151" s="166" t="s">
        <v>296</v>
      </c>
      <c r="F151" s="165" t="s">
        <v>303</v>
      </c>
      <c r="H151" s="169">
        <v>3.8751498044213264</v>
      </c>
    </row>
    <row r="152" spans="2:13" x14ac:dyDescent="0.2">
      <c r="F152" s="165" t="s">
        <v>304</v>
      </c>
      <c r="H152" s="169">
        <v>1.4731645058360847</v>
      </c>
    </row>
    <row r="153" spans="2:13" x14ac:dyDescent="0.2">
      <c r="F153" s="165" t="s">
        <v>257</v>
      </c>
      <c r="H153" s="169">
        <v>2.4019852985852417</v>
      </c>
    </row>
    <row r="154" spans="2:13" x14ac:dyDescent="0.2">
      <c r="F154" s="165" t="s">
        <v>305</v>
      </c>
      <c r="H154" s="169">
        <v>0.28717519374138401</v>
      </c>
    </row>
    <row r="155" spans="2:13" x14ac:dyDescent="0.2">
      <c r="F155" s="165" t="s">
        <v>306</v>
      </c>
      <c r="H155" s="169">
        <v>-0.40566623439217508</v>
      </c>
    </row>
    <row r="156" spans="2:13" x14ac:dyDescent="0.2">
      <c r="F156" s="165" t="s">
        <v>307</v>
      </c>
      <c r="H156" s="169">
        <v>2.2751068196256936</v>
      </c>
    </row>
    <row r="157" spans="2:13" x14ac:dyDescent="0.2">
      <c r="F157" s="165" t="s">
        <v>308</v>
      </c>
      <c r="H157" s="169">
        <v>2.883195170263757</v>
      </c>
    </row>
    <row r="158" spans="2:13" x14ac:dyDescent="0.2">
      <c r="F158" s="165" t="s">
        <v>309</v>
      </c>
      <c r="H158" s="169">
        <v>7.2187127377320668E-3</v>
      </c>
    </row>
    <row r="160" spans="2:13" ht="15.75" thickBot="1" x14ac:dyDescent="0.25">
      <c r="B160" s="236" t="s">
        <v>311</v>
      </c>
      <c r="C160" s="237"/>
      <c r="D160" s="237"/>
      <c r="E160" s="237"/>
      <c r="F160" s="237"/>
      <c r="G160" s="237"/>
      <c r="H160" s="237"/>
      <c r="I160" s="237"/>
      <c r="J160" s="237"/>
      <c r="K160" s="237"/>
      <c r="L160" s="237"/>
      <c r="M160" s="237"/>
    </row>
    <row r="161" spans="2:16" ht="12.75" thickTop="1" x14ac:dyDescent="0.2"/>
    <row r="162" spans="2:16" x14ac:dyDescent="0.2">
      <c r="B162" s="171"/>
      <c r="C162" s="171" t="s">
        <v>261</v>
      </c>
      <c r="D162" s="171" t="s">
        <v>266</v>
      </c>
      <c r="E162" s="171" t="s">
        <v>268</v>
      </c>
      <c r="F162" s="171" t="s">
        <v>270</v>
      </c>
      <c r="G162" s="171" t="s">
        <v>272</v>
      </c>
      <c r="H162" s="171" t="s">
        <v>274</v>
      </c>
      <c r="I162" s="171" t="s">
        <v>276</v>
      </c>
      <c r="J162" s="171" t="s">
        <v>278</v>
      </c>
      <c r="K162" s="171" t="s">
        <v>280</v>
      </c>
      <c r="L162" s="171" t="s">
        <v>282</v>
      </c>
      <c r="M162" s="171" t="s">
        <v>288</v>
      </c>
      <c r="N162" s="171" t="s">
        <v>284</v>
      </c>
      <c r="O162" s="171" t="s">
        <v>290</v>
      </c>
      <c r="P162" s="171"/>
    </row>
    <row r="163" spans="2:16" x14ac:dyDescent="0.2">
      <c r="B163" s="171" t="s">
        <v>261</v>
      </c>
      <c r="C163" s="170">
        <v>1</v>
      </c>
      <c r="D163" s="170"/>
      <c r="E163" s="170"/>
      <c r="F163" s="170"/>
      <c r="G163" s="170"/>
      <c r="H163" s="170"/>
      <c r="I163" s="170"/>
      <c r="J163" s="170"/>
      <c r="K163" s="170"/>
      <c r="L163" s="170"/>
      <c r="M163" s="170"/>
      <c r="N163" s="170"/>
      <c r="O163" s="170"/>
      <c r="P163" s="170"/>
    </row>
    <row r="164" spans="2:16" x14ac:dyDescent="0.2">
      <c r="B164" s="171" t="s">
        <v>266</v>
      </c>
      <c r="C164" s="170">
        <v>0</v>
      </c>
      <c r="D164" s="170">
        <v>1</v>
      </c>
      <c r="E164" s="170"/>
      <c r="F164" s="170"/>
      <c r="G164" s="170"/>
      <c r="H164" s="170"/>
      <c r="I164" s="170"/>
      <c r="J164" s="170"/>
      <c r="K164" s="170"/>
      <c r="L164" s="170"/>
      <c r="M164" s="170"/>
      <c r="N164" s="170"/>
      <c r="O164" s="170"/>
      <c r="P164" s="170"/>
    </row>
    <row r="165" spans="2:16" x14ac:dyDescent="0.2">
      <c r="B165" s="171" t="s">
        <v>268</v>
      </c>
      <c r="C165" s="170">
        <v>0</v>
      </c>
      <c r="D165" s="170">
        <v>0</v>
      </c>
      <c r="E165" s="170">
        <v>1</v>
      </c>
      <c r="F165" s="170"/>
      <c r="G165" s="170"/>
      <c r="H165" s="170"/>
      <c r="I165" s="170"/>
      <c r="J165" s="170"/>
      <c r="K165" s="170"/>
      <c r="L165" s="170"/>
      <c r="M165" s="170"/>
      <c r="N165" s="170"/>
      <c r="O165" s="170"/>
      <c r="P165" s="170"/>
    </row>
    <row r="166" spans="2:16" x14ac:dyDescent="0.2">
      <c r="B166" s="171" t="s">
        <v>270</v>
      </c>
      <c r="C166" s="170">
        <v>0</v>
      </c>
      <c r="D166" s="170">
        <v>0</v>
      </c>
      <c r="E166" s="170">
        <v>0</v>
      </c>
      <c r="F166" s="170">
        <v>1</v>
      </c>
      <c r="G166" s="170"/>
      <c r="H166" s="170"/>
      <c r="I166" s="170"/>
      <c r="J166" s="170"/>
      <c r="K166" s="170"/>
      <c r="L166" s="170"/>
      <c r="M166" s="170"/>
      <c r="N166" s="170"/>
      <c r="O166" s="170"/>
      <c r="P166" s="170"/>
    </row>
    <row r="167" spans="2:16" x14ac:dyDescent="0.2">
      <c r="B167" s="171" t="s">
        <v>272</v>
      </c>
      <c r="C167" s="170">
        <v>0</v>
      </c>
      <c r="D167" s="170">
        <v>0</v>
      </c>
      <c r="E167" s="170">
        <v>0</v>
      </c>
      <c r="F167" s="170">
        <v>0</v>
      </c>
      <c r="G167" s="170">
        <v>1</v>
      </c>
      <c r="H167" s="170"/>
      <c r="I167" s="170"/>
      <c r="J167" s="170"/>
      <c r="K167" s="170"/>
      <c r="L167" s="170"/>
      <c r="M167" s="170"/>
      <c r="N167" s="170"/>
      <c r="O167" s="170"/>
      <c r="P167" s="170"/>
    </row>
    <row r="168" spans="2:16" x14ac:dyDescent="0.2">
      <c r="B168" s="171" t="s">
        <v>274</v>
      </c>
      <c r="C168" s="170">
        <v>0</v>
      </c>
      <c r="D168" s="170">
        <v>0</v>
      </c>
      <c r="E168" s="170">
        <v>0</v>
      </c>
      <c r="F168" s="170">
        <v>0</v>
      </c>
      <c r="G168" s="170">
        <v>0</v>
      </c>
      <c r="H168" s="170">
        <v>1</v>
      </c>
      <c r="I168" s="170"/>
      <c r="J168" s="170"/>
      <c r="K168" s="170"/>
      <c r="L168" s="170"/>
      <c r="M168" s="170"/>
      <c r="N168" s="170"/>
      <c r="O168" s="170"/>
      <c r="P168" s="170"/>
    </row>
    <row r="169" spans="2:16" x14ac:dyDescent="0.2">
      <c r="B169" s="171" t="s">
        <v>276</v>
      </c>
      <c r="C169" s="170">
        <v>0</v>
      </c>
      <c r="D169" s="170">
        <v>0</v>
      </c>
      <c r="E169" s="170">
        <v>0</v>
      </c>
      <c r="F169" s="170">
        <v>0</v>
      </c>
      <c r="G169" s="170">
        <v>0</v>
      </c>
      <c r="H169" s="170">
        <v>0</v>
      </c>
      <c r="I169" s="170">
        <v>1</v>
      </c>
      <c r="J169" s="170"/>
      <c r="K169" s="170"/>
      <c r="L169" s="170"/>
      <c r="M169" s="170"/>
      <c r="N169" s="170"/>
      <c r="O169" s="170"/>
      <c r="P169" s="170"/>
    </row>
    <row r="170" spans="2:16" x14ac:dyDescent="0.2">
      <c r="B170" s="171" t="s">
        <v>278</v>
      </c>
      <c r="C170" s="170">
        <v>0</v>
      </c>
      <c r="D170" s="170">
        <v>0</v>
      </c>
      <c r="E170" s="170">
        <v>0</v>
      </c>
      <c r="F170" s="170">
        <v>0</v>
      </c>
      <c r="G170" s="170">
        <v>0</v>
      </c>
      <c r="H170" s="170">
        <v>0</v>
      </c>
      <c r="I170" s="170">
        <v>0</v>
      </c>
      <c r="J170" s="170">
        <v>1</v>
      </c>
      <c r="K170" s="170"/>
      <c r="L170" s="170"/>
      <c r="M170" s="170"/>
      <c r="N170" s="170"/>
      <c r="O170" s="170"/>
      <c r="P170" s="170"/>
    </row>
    <row r="171" spans="2:16" x14ac:dyDescent="0.2">
      <c r="B171" s="171" t="s">
        <v>280</v>
      </c>
      <c r="C171" s="170">
        <v>0</v>
      </c>
      <c r="D171" s="170">
        <v>0</v>
      </c>
      <c r="E171" s="170">
        <v>0</v>
      </c>
      <c r="F171" s="170">
        <v>0</v>
      </c>
      <c r="G171" s="170">
        <v>0</v>
      </c>
      <c r="H171" s="170">
        <v>0</v>
      </c>
      <c r="I171" s="170">
        <v>0</v>
      </c>
      <c r="J171" s="170">
        <v>0</v>
      </c>
      <c r="K171" s="170">
        <v>1</v>
      </c>
      <c r="L171" s="170"/>
      <c r="M171" s="170"/>
      <c r="N171" s="170"/>
      <c r="O171" s="170"/>
      <c r="P171" s="170"/>
    </row>
    <row r="172" spans="2:16" x14ac:dyDescent="0.2">
      <c r="B172" s="171" t="s">
        <v>282</v>
      </c>
      <c r="C172" s="170">
        <v>0</v>
      </c>
      <c r="D172" s="170">
        <v>0</v>
      </c>
      <c r="E172" s="170">
        <v>0</v>
      </c>
      <c r="F172" s="170">
        <v>0</v>
      </c>
      <c r="G172" s="170">
        <v>0</v>
      </c>
      <c r="H172" s="170">
        <v>0</v>
      </c>
      <c r="I172" s="170">
        <v>0</v>
      </c>
      <c r="J172" s="170">
        <v>0</v>
      </c>
      <c r="K172" s="170">
        <v>0</v>
      </c>
      <c r="L172" s="170">
        <v>1</v>
      </c>
      <c r="M172" s="170"/>
      <c r="N172" s="170"/>
      <c r="O172" s="170"/>
      <c r="P172" s="170"/>
    </row>
    <row r="173" spans="2:16" x14ac:dyDescent="0.2">
      <c r="B173" s="171" t="s">
        <v>288</v>
      </c>
      <c r="C173" s="170">
        <v>0</v>
      </c>
      <c r="D173" s="170">
        <v>0</v>
      </c>
      <c r="E173" s="170">
        <v>0</v>
      </c>
      <c r="F173" s="170">
        <v>0</v>
      </c>
      <c r="G173" s="170">
        <v>0</v>
      </c>
      <c r="H173" s="170">
        <v>0</v>
      </c>
      <c r="I173" s="170">
        <v>0</v>
      </c>
      <c r="J173" s="170">
        <v>0</v>
      </c>
      <c r="K173" s="170">
        <v>0</v>
      </c>
      <c r="L173" s="170">
        <v>0</v>
      </c>
      <c r="M173" s="170">
        <v>1</v>
      </c>
      <c r="N173" s="170"/>
      <c r="O173" s="170"/>
      <c r="P173" s="170"/>
    </row>
    <row r="174" spans="2:16" x14ac:dyDescent="0.2">
      <c r="B174" s="171" t="s">
        <v>284</v>
      </c>
      <c r="C174" s="170">
        <v>0</v>
      </c>
      <c r="D174" s="170">
        <v>0</v>
      </c>
      <c r="E174" s="170">
        <v>0</v>
      </c>
      <c r="F174" s="170">
        <v>0</v>
      </c>
      <c r="G174" s="170">
        <v>0</v>
      </c>
      <c r="H174" s="170">
        <v>0</v>
      </c>
      <c r="I174" s="170">
        <v>0</v>
      </c>
      <c r="J174" s="170">
        <v>0</v>
      </c>
      <c r="K174" s="170">
        <v>0</v>
      </c>
      <c r="L174" s="170">
        <v>0</v>
      </c>
      <c r="M174" s="170">
        <v>0</v>
      </c>
      <c r="N174" s="170">
        <v>1</v>
      </c>
      <c r="O174" s="170"/>
      <c r="P174" s="170"/>
    </row>
    <row r="175" spans="2:16" x14ac:dyDescent="0.2">
      <c r="B175" s="171" t="s">
        <v>290</v>
      </c>
      <c r="C175" s="170">
        <v>0</v>
      </c>
      <c r="D175" s="170">
        <v>0</v>
      </c>
      <c r="E175" s="170">
        <v>0</v>
      </c>
      <c r="F175" s="170">
        <v>0</v>
      </c>
      <c r="G175" s="170">
        <v>0</v>
      </c>
      <c r="H175" s="170">
        <v>0</v>
      </c>
      <c r="I175" s="170">
        <v>0</v>
      </c>
      <c r="J175" s="170">
        <v>0</v>
      </c>
      <c r="K175" s="170">
        <v>0</v>
      </c>
      <c r="L175" s="170">
        <v>0</v>
      </c>
      <c r="M175" s="170">
        <v>0</v>
      </c>
      <c r="N175" s="170">
        <v>0</v>
      </c>
      <c r="O175" s="170">
        <v>1</v>
      </c>
      <c r="P175" s="170"/>
    </row>
  </sheetData>
  <mergeCells count="5">
    <mergeCell ref="B1:M1"/>
    <mergeCell ref="B3:M3"/>
    <mergeCell ref="B11:M11"/>
    <mergeCell ref="B128:M128"/>
    <mergeCell ref="B160:M160"/>
  </mergeCells>
  <pageMargins left="0.7" right="0.7" top="0.75" bottom="0.75" header="0.3" footer="0.3"/>
  <pageSetup scale="73" fitToHeight="32767" orientation="portrait"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opLeftCell="A19" workbookViewId="0">
      <selection activeCell="H24" sqref="H24:K24"/>
    </sheetView>
  </sheetViews>
  <sheetFormatPr baseColWidth="10" defaultRowHeight="15" x14ac:dyDescent="0.25"/>
  <sheetData>
    <row r="1" spans="1:11" x14ac:dyDescent="0.25">
      <c r="A1" s="254" t="s">
        <v>337</v>
      </c>
      <c r="B1" s="254"/>
    </row>
    <row r="2" spans="1:11" x14ac:dyDescent="0.25">
      <c r="A2" t="s">
        <v>344</v>
      </c>
      <c r="E2" s="8"/>
    </row>
    <row r="3" spans="1:11" x14ac:dyDescent="0.25">
      <c r="A3" t="s">
        <v>345</v>
      </c>
      <c r="E3" s="17"/>
    </row>
    <row r="4" spans="1:11" x14ac:dyDescent="0.25">
      <c r="A4" t="s">
        <v>346</v>
      </c>
      <c r="E4" s="101"/>
    </row>
    <row r="5" spans="1:11" x14ac:dyDescent="0.25">
      <c r="A5" t="s">
        <v>347</v>
      </c>
      <c r="E5" s="101"/>
    </row>
    <row r="6" spans="1:11" x14ac:dyDescent="0.25">
      <c r="A6" t="s">
        <v>348</v>
      </c>
      <c r="E6" s="17"/>
    </row>
    <row r="7" spans="1:11" x14ac:dyDescent="0.25">
      <c r="A7" t="s">
        <v>349</v>
      </c>
    </row>
    <row r="8" spans="1:11" x14ac:dyDescent="0.25">
      <c r="A8" t="s">
        <v>350</v>
      </c>
      <c r="E8" s="17"/>
    </row>
    <row r="9" spans="1:11" x14ac:dyDescent="0.25">
      <c r="A9" t="s">
        <v>354</v>
      </c>
      <c r="E9" s="8"/>
    </row>
    <row r="10" spans="1:11" x14ac:dyDescent="0.25">
      <c r="A10" t="s">
        <v>357</v>
      </c>
      <c r="E10" s="101"/>
    </row>
    <row r="11" spans="1:11" x14ac:dyDescent="0.25">
      <c r="A11" t="s">
        <v>358</v>
      </c>
    </row>
    <row r="12" spans="1:11" x14ac:dyDescent="0.25">
      <c r="A12" t="s">
        <v>356</v>
      </c>
    </row>
    <row r="13" spans="1:11" x14ac:dyDescent="0.25">
      <c r="A13" t="s">
        <v>359</v>
      </c>
    </row>
    <row r="14" spans="1:11" x14ac:dyDescent="0.25">
      <c r="A14" t="s">
        <v>373</v>
      </c>
      <c r="F14" s="17"/>
      <c r="K14" s="101"/>
    </row>
    <row r="15" spans="1:11" x14ac:dyDescent="0.25">
      <c r="A15" t="s">
        <v>374</v>
      </c>
      <c r="K15" s="101"/>
    </row>
    <row r="16" spans="1:11" x14ac:dyDescent="0.25">
      <c r="A16" t="s">
        <v>375</v>
      </c>
    </row>
    <row r="17" spans="1:1" x14ac:dyDescent="0.25">
      <c r="A17" t="s">
        <v>376</v>
      </c>
    </row>
    <row r="18" spans="1:1" x14ac:dyDescent="0.25">
      <c r="A18" t="s">
        <v>377</v>
      </c>
    </row>
    <row r="19" spans="1:1" x14ac:dyDescent="0.25">
      <c r="A19" t="s">
        <v>378</v>
      </c>
    </row>
    <row r="20" spans="1:1" s="101" customFormat="1" x14ac:dyDescent="0.25">
      <c r="A20" s="101" t="s">
        <v>380</v>
      </c>
    </row>
    <row r="21" spans="1:1" x14ac:dyDescent="0.25">
      <c r="A21" t="s">
        <v>381</v>
      </c>
    </row>
    <row r="22" spans="1:1" x14ac:dyDescent="0.25">
      <c r="A22" t="s">
        <v>382</v>
      </c>
    </row>
    <row r="23" spans="1:1" x14ac:dyDescent="0.25">
      <c r="A23" t="s">
        <v>383</v>
      </c>
    </row>
    <row r="24" spans="1:1" x14ac:dyDescent="0.25">
      <c r="A24" t="s">
        <v>384</v>
      </c>
    </row>
    <row r="25" spans="1:1" x14ac:dyDescent="0.25">
      <c r="A25" t="s">
        <v>385</v>
      </c>
    </row>
    <row r="26" spans="1:1" x14ac:dyDescent="0.25">
      <c r="A26" t="s">
        <v>387</v>
      </c>
    </row>
    <row r="27" spans="1:1" x14ac:dyDescent="0.25">
      <c r="A27" t="s">
        <v>391</v>
      </c>
    </row>
    <row r="28" spans="1:1" x14ac:dyDescent="0.25">
      <c r="A28" t="s">
        <v>392</v>
      </c>
    </row>
    <row r="29" spans="1:1" x14ac:dyDescent="0.25">
      <c r="A29" t="s">
        <v>394</v>
      </c>
    </row>
    <row r="30" spans="1:1" x14ac:dyDescent="0.25">
      <c r="A30" t="s">
        <v>396</v>
      </c>
    </row>
    <row r="31" spans="1:1" x14ac:dyDescent="0.25">
      <c r="A31" t="s">
        <v>406</v>
      </c>
    </row>
    <row r="32" spans="1:1" x14ac:dyDescent="0.25">
      <c r="A32" t="s">
        <v>407</v>
      </c>
    </row>
    <row r="33" spans="1:1" x14ac:dyDescent="0.25">
      <c r="A33" t="s">
        <v>408</v>
      </c>
    </row>
    <row r="34" spans="1:1" x14ac:dyDescent="0.25">
      <c r="A34" t="s">
        <v>409</v>
      </c>
    </row>
    <row r="35" spans="1:1" x14ac:dyDescent="0.25">
      <c r="A35" t="s">
        <v>414</v>
      </c>
    </row>
    <row r="36" spans="1:1" x14ac:dyDescent="0.25">
      <c r="A36" t="s">
        <v>415</v>
      </c>
    </row>
    <row r="37" spans="1:1" x14ac:dyDescent="0.25">
      <c r="A37" t="s">
        <v>416</v>
      </c>
    </row>
    <row r="38" spans="1:1" x14ac:dyDescent="0.25">
      <c r="A38" t="s">
        <v>418</v>
      </c>
    </row>
    <row r="39" spans="1:1" x14ac:dyDescent="0.25">
      <c r="A39" t="s">
        <v>420</v>
      </c>
    </row>
  </sheetDat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DBE6D30A2EAD141999F821D40E93235" ma:contentTypeVersion="8" ma:contentTypeDescription="Create a new document." ma:contentTypeScope="" ma:versionID="667b4e2a80611f22e64595ded14d1526">
  <xsd:schema xmlns:xsd="http://www.w3.org/2001/XMLSchema" xmlns:xs="http://www.w3.org/2001/XMLSchema" xmlns:p="http://schemas.microsoft.com/office/2006/metadata/properties" xmlns:ns2="99b85c4d-c6af-44a5-93b5-50102d3ba240" targetNamespace="http://schemas.microsoft.com/office/2006/metadata/properties" ma:root="true" ma:fieldsID="cd53a4c461b7f6301ddcacb69b75ec82" ns2:_="">
    <xsd:import namespace="99b85c4d-c6af-44a5-93b5-50102d3ba24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b85c4d-c6af-44a5-93b5-50102d3ba2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DA6FAA-438C-4D3C-BD0E-02D6F1E73B5F}">
  <ds:schemaRefs>
    <ds:schemaRef ds:uri="http://schemas.microsoft.com/sharepoint/v3/contenttype/forms"/>
  </ds:schemaRefs>
</ds:datastoreItem>
</file>

<file path=customXml/itemProps2.xml><?xml version="1.0" encoding="utf-8"?>
<ds:datastoreItem xmlns:ds="http://schemas.openxmlformats.org/officeDocument/2006/customXml" ds:itemID="{F0447631-4D16-4502-B826-98AE806002C5}">
  <ds:schemaRefs>
    <ds:schemaRef ds:uri="http://www.w3.org/XML/1998/namespace"/>
    <ds:schemaRef ds:uri="http://purl.org/dc/elements/1.1/"/>
    <ds:schemaRef ds:uri="http://schemas.microsoft.com/office/2006/documentManagement/types"/>
    <ds:schemaRef ds:uri="http://schemas.microsoft.com/office/2006/metadata/properties"/>
    <ds:schemaRef ds:uri="http://schemas.openxmlformats.org/package/2006/metadata/core-properties"/>
    <ds:schemaRef ds:uri="99b85c4d-c6af-44a5-93b5-50102d3ba240"/>
    <ds:schemaRef ds:uri="http://purl.org/dc/dcmitype/"/>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4415E7BD-CFCC-4F16-8691-FF31D32757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b85c4d-c6af-44a5-93b5-50102d3ba2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Demanda potencial</vt:lpstr>
      <vt:lpstr>Benchmarking</vt:lpstr>
      <vt:lpstr>Inversión en Materia Prima</vt:lpstr>
      <vt:lpstr>Inversión en activos </vt:lpstr>
      <vt:lpstr>Consumo de energía, agua y gas</vt:lpstr>
      <vt:lpstr>Depreciación </vt:lpstr>
      <vt:lpstr>Gastos Salariales</vt:lpstr>
      <vt:lpstr>Costos y gastos</vt:lpstr>
      <vt:lpstr>Datos y Capital de trabajo</vt:lpstr>
      <vt:lpstr>FCL del Proyecto</vt:lpstr>
      <vt:lpstr>FCL del Inversionista</vt:lpstr>
      <vt:lpstr>Crédito</vt:lpstr>
      <vt:lpstr>Tornado TIR </vt:lpstr>
      <vt:lpstr>Tornado VPN</vt:lpstr>
      <vt:lpstr>Simulación Reporte </vt:lpstr>
      <vt:lpstr>Bibliografía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Admin</cp:lastModifiedBy>
  <cp:revision/>
  <dcterms:created xsi:type="dcterms:W3CDTF">2020-11-25T16:48:02Z</dcterms:created>
  <dcterms:modified xsi:type="dcterms:W3CDTF">2021-02-12T06:51:04Z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0x0101004DBE6D30A2EAD141999F821D40E93235</vt:lpwstr>
  </property>
</Properties>
</file>